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User\Desktop\D LIEU HOAN CHINH 27-6\PHỤ LỤC 9 - TTPTQĐ\"/>
    </mc:Choice>
  </mc:AlternateContent>
  <xr:revisionPtr revIDLastSave="0" documentId="13_ncr:1_{CFE4CB3B-FBA1-4B86-9119-7A87F7CAEF1E}" xr6:coauthVersionLast="47" xr6:coauthVersionMax="47" xr10:uidLastSave="{00000000-0000-0000-0000-000000000000}"/>
  <bookViews>
    <workbookView xWindow="-120" yWindow="-120" windowWidth="29040" windowHeight="15840" firstSheet="4" activeTab="4" xr2:uid="{00000000-000D-0000-FFFF-FFFF00000000}"/>
  </bookViews>
  <sheets>
    <sheet name="Kangatang" sheetId="9" state="veryHidden" r:id="rId1"/>
    <sheet name="TPHCM" sheetId="13" state="hidden" r:id="rId2"/>
    <sheet name="BÀ RỊA-VŨNG TÀU" sheetId="14" state="hidden" r:id="rId3"/>
    <sheet name="BÌNH DƯƠNG" sheetId="15" state="hidden" r:id="rId4"/>
    <sheet name="KV TPHCM" sheetId="16" r:id="rId5"/>
  </sheets>
  <definedNames>
    <definedName name="_xlnm._FilterDatabase" localSheetId="2" hidden="1">'BÀ RỊA-VŨNG TÀU'!$D$1:$D$637</definedName>
    <definedName name="_xlnm._FilterDatabase" localSheetId="3" hidden="1">'BÌNH DƯƠNG'!$B$1:$B$43</definedName>
    <definedName name="_xlnm._FilterDatabase" localSheetId="4" hidden="1">'KV TPHCM'!$A$4:$T$445</definedName>
    <definedName name="Display_Week" localSheetId="1">#REF!</definedName>
    <definedName name="Display_Week">#REF!</definedName>
    <definedName name="nhân" localSheetId="1">#REF!</definedName>
    <definedName name="nhân">#REF!</definedName>
    <definedName name="_xlnm.Print_Area" localSheetId="4">'KV TPHCM'!$A$1:$R$445</definedName>
    <definedName name="_xlnm.Print_Area" localSheetId="1">TPHCM!$A$167:$J$258</definedName>
    <definedName name="_xlnm.Print_Titles" localSheetId="4">'KV TPHCM'!$4:$5</definedName>
    <definedName name="_xlnm.Print_Titles" localSheetId="1">TPHCM!$3:$5</definedName>
    <definedName name="Project_Start" localSheetId="1">#REF!</definedName>
    <definedName name="Project_Sta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6" l="1"/>
  <c r="F6" i="16" s="1"/>
  <c r="G398" i="16" l="1"/>
  <c r="R6" i="16"/>
  <c r="G391" i="16" l="1"/>
  <c r="G157" i="16" l="1"/>
  <c r="F234" i="16" l="1"/>
  <c r="D35" i="15" l="1"/>
  <c r="D27" i="15"/>
  <c r="D24" i="15"/>
  <c r="D22" i="15"/>
  <c r="D21" i="15" s="1"/>
  <c r="D16" i="15"/>
  <c r="D10" i="15"/>
  <c r="D256" i="13"/>
  <c r="D255" i="13"/>
  <c r="D253" i="13"/>
  <c r="D252" i="13"/>
  <c r="D251" i="13"/>
  <c r="D245" i="13"/>
  <c r="D244" i="13"/>
  <c r="D243" i="13"/>
  <c r="D241" i="13"/>
  <c r="D239" i="13"/>
  <c r="D237" i="13"/>
  <c r="D235" i="13"/>
  <c r="D231" i="13"/>
  <c r="D229" i="13"/>
  <c r="D228" i="13"/>
  <c r="D224" i="13"/>
  <c r="D220" i="13"/>
  <c r="D217" i="13"/>
  <c r="D215" i="13"/>
  <c r="D214" i="13"/>
  <c r="D212" i="13"/>
  <c r="D177" i="13"/>
  <c r="D9" i="15" l="1"/>
  <c r="D8" i="15" s="1"/>
  <c r="D26" i="15"/>
  <c r="D40" i="15" l="1"/>
</calcChain>
</file>

<file path=xl/sharedStrings.xml><?xml version="1.0" encoding="utf-8"?>
<sst xmlns="http://schemas.openxmlformats.org/spreadsheetml/2006/main" count="6330" uniqueCount="2166">
  <si>
    <t>STT</t>
  </si>
  <si>
    <t>Đất trống</t>
  </si>
  <si>
    <t>Hiện trạng</t>
  </si>
  <si>
    <t>Ghi chú</t>
  </si>
  <si>
    <t>Tên, địa chỉ khu đất, nhà đất</t>
  </si>
  <si>
    <t xml:space="preserve">Tình trạng quản lý sử dụng đất </t>
  </si>
  <si>
    <t>Đang cho thuê ngắn hạn</t>
  </si>
  <si>
    <t>Để trống</t>
  </si>
  <si>
    <t>Hết hạn thuê nhưng chưa lấy lại mặt bằng</t>
  </si>
  <si>
    <t>Tên số, đường</t>
  </si>
  <si>
    <t>Phường, xã</t>
  </si>
  <si>
    <t>x</t>
  </si>
  <si>
    <t>Số 33 Vạn Tượng, phường Chợ Lớn, Tp.HCM (trước đây là Phường 13, Quận 5)</t>
  </si>
  <si>
    <t>Số 726 (trệt, lầu) Nguyễn Trãi, phường Chợ Lớn, Tp.HCM (trước đây là Phường 11, Quận 5)</t>
  </si>
  <si>
    <t>Số 15/7 – 15/9 Ngô Quyền, phường Chợ Lớn, Tp.HCM (trước đây là Phường 10, Quận 5)</t>
  </si>
  <si>
    <t>Số 15/2 Ngô Quyền, phường Chợ Lớn, Tp.HCM (trước đây là Phường 10, Quận 5 )</t>
  </si>
  <si>
    <t xml:space="preserve">Số 77 Nguyễn Thi, phường Chợ Lớn, Tp.HCM (trước đây là Phường 13, Quận 5) </t>
  </si>
  <si>
    <t>Số 57-59 Lương Nhữ Học, phường Chợ Lớn, Tp.HCM (trước đây là Phường 10, Quận 5)</t>
  </si>
  <si>
    <t>Số  22 Kinh Dương Vương, phường Phú Lâm (trước đây là Phường 13, Quận 6 (Khu 2))</t>
  </si>
  <si>
    <t>Số 192 Dương Bá Trạc, phường Chánh Hưng, Tp.HCM (trước đây là Phường 2, Quận 8)</t>
  </si>
  <si>
    <t>Số 168-170 Hàn Hải Nguyên, phường Bình Thới, Tp.HCM (trước đây là Phường 8, Quận 11)</t>
  </si>
  <si>
    <t>Khu đất 1,105m² tại phường An Phú Đông, Tp.HCM (trước đây là phường Thạnh Lộc, Quận 12)</t>
  </si>
  <si>
    <t>Số 112 Trương Công Định, phường Tân Bình, TPHCM (trước đây là Phường 14, quận Tân Bình)</t>
  </si>
  <si>
    <t>Số 1005 Thoại Ngọc Hầu, phường Tân Phú, TPHCM (trước đây là phường Hòa Thạnh, quận Tân Phú)</t>
  </si>
  <si>
    <t>Số 105B đường Kha Vạn Cân, và số 40 đường số 01 (khu 301), Khu phố 3, phường Linh Xuân (trước đây là phường Linh Tây, Thủ Đức)</t>
  </si>
  <si>
    <t>Số 44/14 Nguyễn Văn Đậu, phường Gia Định, TPHCM  (trước đây là Phường 6, quận Bình Thạnh)</t>
  </si>
  <si>
    <t>Số 55/5 (số cũ 99) Lý Chiêu Hoàng, phường Bình Phú, Tp.HCM (trước đây là Phường 10, Quận 6)</t>
  </si>
  <si>
    <t>Số 73G đường Võ Văn Ngân,  phường Thủ Đức, Tp.HCM (trước đây là phường Bình Thọ, Thủ Đức)</t>
  </si>
  <si>
    <t>Số 62A Xô Viết Nghệ Tĩnh, phường Thạnh Mỹ Tây, TPHCM (trước đây là Phường 19, Quận Bình Thạnh)</t>
  </si>
  <si>
    <t>Số 418/1C đường Nơ Trang Long, Phường Bình Lợi Trung, TPHCM (trước đây là Phường 13, quận Bình Thạnh)</t>
  </si>
  <si>
    <t>Số 60 đường 01, Ấp Giãn Dân, phường Long Bình, Tp.HCM (trước đây là phường Long Thạnh Mỹ, Thủ Đức)</t>
  </si>
  <si>
    <t>Số B7 Nguyễn Hữu Trí, xã Tân Nhựt, Tp.HCM (trước đây là thị trấn Tân Túc, Bình Chánh)</t>
  </si>
  <si>
    <t>Khu đất tại ấp I,xã Phú Hòa Đông, Tp.HCM (trước đây là xã Tân Thạnh Tây (Tổng Công ty NNSG), Củ Chi),</t>
  </si>
  <si>
    <t>Chợ Lớn</t>
  </si>
  <si>
    <t>Phú Lâm</t>
  </si>
  <si>
    <t>Chánh Hưng</t>
  </si>
  <si>
    <t>Khu 1, diện tích 827m2, đất trống
Khu 2, diện tích 156,4m2, tầng trệt trong chung cư 26-32 Vạn Tượng</t>
  </si>
  <si>
    <t>Nhà 02 tấng, 02 lửng</t>
  </si>
  <si>
    <t>Nhà 05 tầng, 01 lửng</t>
  </si>
  <si>
    <t>Nhà 2 tầng</t>
  </si>
  <si>
    <t>Nhà 03 tầng 01 lửng</t>
  </si>
  <si>
    <t>Nhà 02 tầng</t>
  </si>
  <si>
    <t>Nhà 01 tầng</t>
  </si>
  <si>
    <t>Nhà đã xuống cấp</t>
  </si>
  <si>
    <t>Bình Thới</t>
  </si>
  <si>
    <t>Nhà 02 tầng, 01 lửng</t>
  </si>
  <si>
    <t>An Phú Đông</t>
  </si>
  <si>
    <t>Tân Bình</t>
  </si>
  <si>
    <t>Tân Phú</t>
  </si>
  <si>
    <t>Linh Xuân</t>
  </si>
  <si>
    <t>Gia Định</t>
  </si>
  <si>
    <t>Bình Phú</t>
  </si>
  <si>
    <t>Thủ Đức</t>
  </si>
  <si>
    <t>Thạnh Mỹ Tây</t>
  </si>
  <si>
    <t>Bình Lợi Trung</t>
  </si>
  <si>
    <t>Nhà 01 tầng, 01 lửng</t>
  </si>
  <si>
    <t>Long Bình</t>
  </si>
  <si>
    <t>Nhà 01 trệt</t>
  </si>
  <si>
    <t>Tân Nhựt</t>
  </si>
  <si>
    <t>Tân Thạnh Tây</t>
  </si>
  <si>
    <t>Số 234 Lý Tự Trọng, phường Bến Thành, Tp.HCM (trước đây là phường Bến Thành, Quận 1)</t>
  </si>
  <si>
    <t>Bến Thành</t>
  </si>
  <si>
    <t>642,3</t>
  </si>
  <si>
    <t>Nhà hát cũ, 02 lửng, 02 lầu</t>
  </si>
  <si>
    <t xml:space="preserve">Số 12 Kỳ Đồng, phường Nhiêu Lộc, Tp.HCM (trước đây là Phường 9, Quận 3) </t>
  </si>
  <si>
    <t>Nhiêu Lộc</t>
  </si>
  <si>
    <t>Nhà 01 lầu</t>
  </si>
  <si>
    <t>Số 132 Đào Duy Từ, phường Diên Hồng, Tp.HCM (trước đây là Phường 6, Quận 10)</t>
  </si>
  <si>
    <t>Diên Hồng</t>
  </si>
  <si>
    <t>Còn tài sản trên đất</t>
  </si>
  <si>
    <t>Số 582 Kinh Dương Vương, phường An Lạc, TPHCM (trước đây là phường An Lạc, quận Bình Tân)</t>
  </si>
  <si>
    <t>An Lạc</t>
  </si>
  <si>
    <t>Nhà trệt</t>
  </si>
  <si>
    <t>Số 762 Xô Viết Nghệ Tĩnh, phường Bình Quới, TPHCM (trước đây là phường 27, quận Bình Thạnh)</t>
  </si>
  <si>
    <t>Bình Quới</t>
  </si>
  <si>
    <t>Số 118B Trần Đình Xu, phường Cầu Ông Lãnh, Tp.HCM (trước đây là phường Nguyễn Cư Trinh, Quận 1)</t>
  </si>
  <si>
    <t>Cầu Ông lãnh</t>
  </si>
  <si>
    <t xml:space="preserve">+ Khu 1: 261m2, đất trống
+ Khu 2: 189.5m2,  Còn 04 hộ dân </t>
  </si>
  <si>
    <t xml:space="preserve">Số 84 Tôn Thất Đạm, phường Sài Gòn, Tp.HCM (trước đây là phường Bến Nghé, Quận 1) </t>
  </si>
  <si>
    <t>Sài Gòn</t>
  </si>
  <si>
    <t>Còn 01 hộ dân chưa di dời</t>
  </si>
  <si>
    <t>Số 157 Đồng Khởi,  phường Sài Gòn, Tp.HCM (trước đây là phường Bến Nghé, Quận 1)</t>
  </si>
  <si>
    <t>Nhà 01 lửng, 02 tầng</t>
  </si>
  <si>
    <t>- TTPTQĐ đã tiếp nhận khu đất. 
- Khu đất nằm trong quy hoạch dự án ô phố nhà ở thương mại, không thực hiện đấu giá riêng đối với khu đất này</t>
  </si>
  <si>
    <t>Số 252 Lý Chính Thắng, phường Nhiêu Lộc, Tp.HCM (trước đây là Phường 9, Quận 3 (một phần))</t>
  </si>
  <si>
    <t>Số 982-984-986-986A Nguyễn Trãi, phường Chợ Lớn, Tp.HCM (trước đây là Phường 14, Quận 5)</t>
  </si>
  <si>
    <t>Nhà 2 tầng, 01 lửng</t>
  </si>
  <si>
    <t>- TTPTQĐ đã tiếp nhận một phần khu đất, hoàn tất công tác đo vẽ bản đồ hiện trạng vị trí, làm cơ sở đề xuất phương án sử dụng đất</t>
  </si>
  <si>
    <t>Số 38 đường Kim Biên,  phường Chợ Lớn, Tp.HCM (trước đây là Phường 13, Quận 5)</t>
  </si>
  <si>
    <t>Còn hộ dân chưa di dời</t>
  </si>
  <si>
    <t>Số 88 đường Gò Công, phường Chợ Lớn, Tp.HCM (trước đây là Phường 13, Quận 5)</t>
  </si>
  <si>
    <t>Số 97/2/19 Kinh Dương Vương, phường Phú Lâm, Tp.HCM (trước đây là Phường 12, Quận 6)</t>
  </si>
  <si>
    <t>Đường Nguyễn Văn Linh, phường Tân Thuận, Tp.HCM (trước đây là phường Tân Thuận Tây, Quận 7)</t>
  </si>
  <si>
    <t>Tân Thuận</t>
  </si>
  <si>
    <t>Số 691-693 Bến Bình Đông, phường Phú Định, Tp.HCM (trước đây là Phường 13, Quận 8)</t>
  </si>
  <si>
    <t>Phú Định</t>
  </si>
  <si>
    <t xml:space="preserve">Còn 05 hộ dân </t>
  </si>
  <si>
    <t>Số 75 đường 3/2, phường Vườn Lài, Tp.HCM (một phần) (trước đây là Phường 11, Quận 10)</t>
  </si>
  <si>
    <t>Vườn Lài</t>
  </si>
  <si>
    <t>Khu đất tại phường Bình Trưng, Tp.HCM (trước đây là phường An Phú, Thủ Đức)</t>
  </si>
  <si>
    <t>Bình Trưng</t>
  </si>
  <si>
    <t>Số 33 đường Nguyễn Văn Bá,  phường Thủ Đức, Tp.HCM (trước đây là phường Bình Thọ, quận Thủ Đức)</t>
  </si>
  <si>
    <t>Biệt thự cũ</t>
  </si>
  <si>
    <t>Số A712/1 Võ Văn Ngân, phường Tăng Nhơn Phú, Tp.HCM (trước đây là phường Hiệp Phú, Thủ Đức)</t>
  </si>
  <si>
    <t>Tăng Nhơn Phú</t>
  </si>
  <si>
    <t>Đất trống, còn 01 hộ dân</t>
  </si>
  <si>
    <t xml:space="preserve">Số 46 Phú Châu, phường Tam Bình, Tp.HCM (trước đây là phường Tam Phú, Thủ Đức) </t>
  </si>
  <si>
    <t>Tam Bình</t>
  </si>
  <si>
    <t>Còn 04 hộ dân</t>
  </si>
  <si>
    <t>Khu đất tại Ấp Long Thuận, phường Long Phước, Tp.HCM (trước đây là phường Long Phước, Thủ Đức)</t>
  </si>
  <si>
    <t>Long Phước</t>
  </si>
  <si>
    <t>Số 72/2B đường Võ Văn Ngân (nay là đường Tô Vĩnh Diện), phường Thủ Đức, Tp.HCM (trước đây là phường Linh Chiểu, Thủ Đức)</t>
  </si>
  <si>
    <t>Nhà mái tôn</t>
  </si>
  <si>
    <t>-TTPTQĐ đã tiếp nhận khu đất và báo cáo STNMT kiến nghị UBND Thành phố chấp thuận đưa  khu đất này ra đấu giá giai đoạn 2024 - 2025 (tại văn bản số 3009/STNMT-TTPTQĐ ngày 21/4/2022).</t>
  </si>
  <si>
    <t>Số 168/6 Quốc lộ 1K (số cũ 37/11), phường Linh Xuân, Tp.HCM (trước đây là phường Linh Xuân, Thủ Đức)</t>
  </si>
  <si>
    <t>Số 576 đường Hoàng Hữu Nam (số cũ Tổ 5, ấp Vĩnh Thuận), phường Long Bình, TPHCM (trước đây là phường Long Bình, Thủ Đức)</t>
  </si>
  <si>
    <t>'-TTPTQĐ đang lập thủ tục đo vẽ bản đồ hiện trạng vị trí. , đề xuất phương án sử dụng đất</t>
  </si>
  <si>
    <t>Khu đất 6ha phường Long Trường, TPHCM (trước đây là phường Phú Hữu, Thủ Đức (trại thuỷ sản))</t>
  </si>
  <si>
    <t>Long Trường</t>
  </si>
  <si>
    <t>Khu đất lò gạch tại đường Long Sơn, Phường Long Bình, TPHCM (trước đây là phường Long Bình, thành phố Thủ Đức)</t>
  </si>
  <si>
    <t>Đã hoàn tất công tác đo vẽ bản đồ hiện trạng vị trí, làm cơ sở đề xuất phương án sử dụng đất</t>
  </si>
  <si>
    <t>Số 32 đường Thống nhất, phường Thủ Đức, TpHCM (trước đây là phường Bình Thọ, Thủ Đức)</t>
  </si>
  <si>
    <t xml:space="preserve">Số 15 đường Bắc Ái, phường Thủ Đức, TpHCM (trước đây là phường Bình Thọ, Thủ Đức) </t>
  </si>
  <si>
    <t>Khối nhà của Học viện cán bộ cũ</t>
  </si>
  <si>
    <t>Số 308 Nơ Trang Long, Phường Bình Lợi Trung, TPHCM, (trước đây là Phường 12, quận Bình Thạnh)</t>
  </si>
  <si>
    <t>Số 302/5 đường Nơ Trang Long, phường Bình Thạnh, TPHCM (trước đây là Phường 12, quận Bình Thạnh)</t>
  </si>
  <si>
    <t>Bình Thạnh</t>
  </si>
  <si>
    <t>Số 420 Nơ Trang Long, phường Bình Quới, TPHCM (trước đây là Phường 13, quận Bình Thạnh)</t>
  </si>
  <si>
    <t>Bình Quới,</t>
  </si>
  <si>
    <t>Nhà xưởng của Công ty VISSAN, còn 19 hộ dân</t>
  </si>
  <si>
    <t>Số 37/22/5B Lý Thường Kiệt, phường Tân Hòa, TPHCM (trước đây là Phường 6, quận Tân Bình (một phần) (tổng diện tích toàn khu là 836m2)</t>
  </si>
  <si>
    <t>Tân Hòa</t>
  </si>
  <si>
    <t xml:space="preserve"> Số 236A/1-3 Lê Văn Sỹ,  phường Tân Sơn Hòa, TPHCM (trước đây là Phường 1, quận Tân Bình)</t>
  </si>
  <si>
    <t>Tân Sơn Hòa</t>
  </si>
  <si>
    <t>Nhà 01 trệt, 02 lầu</t>
  </si>
  <si>
    <t>Tại văn bản số 3009/STNMT-TTPTQĐ ngày 22/4/2022, Sở TNMT đề xuất đưa khu đất vào danh mục dự kiến bán đấu giá giai đoạn 2024-2025</t>
  </si>
  <si>
    <t>Số 161 Phan Đăng Lưu, phường Cầu Kiệu, TPHCM (trước đây là Phường 1, quận Phú Nhuận)</t>
  </si>
  <si>
    <t>Cầu Kiệu</t>
  </si>
  <si>
    <t>Số 366 Kinh Dương Vương, phường An Lạc, TPHCM (trước đây là phường An Lạc, quận Bình Tân)</t>
  </si>
  <si>
    <t>Số 48 tỉnh lộ 15, tổ 4,  ấp Thạnh An, xã Bình Mỹ, Tp.HCM (trước đây là ấp Thạnh An, xã Trung An, Củ Chi)</t>
  </si>
  <si>
    <t>Bình Mỹ</t>
  </si>
  <si>
    <t>-TTPTQĐ đã tổ chức đấu giá 04 lần, tuy nhiên không có khách hàng tham gia đấu giá. 
- Khu đất hiện đang có tranh chấp, do đó, STNMT kiến nghị tạm thời chưa đưa ra đấu giá (tại văn bản số 1000/STNMT-TTPTQĐ ngày 30/01/2024)</t>
  </si>
  <si>
    <t xml:space="preserve"> Khu đất 25.167m² tại ấp Hội Thạnh, xã Trung An, huyện Củ Chi </t>
  </si>
  <si>
    <t xml:space="preserve">Trung An </t>
  </si>
  <si>
    <t>Đã tiếp nhận, Đã hoàn tất công tác đo vẽ bản đồ HTVT làm cơ sở đề xuất phương án sử dụng đất (đất NN không có đường vào)</t>
  </si>
  <si>
    <t>Ấp 4, xã Hoà Phú, huyện Củ Chi</t>
  </si>
  <si>
    <t>Hòa Phú</t>
  </si>
  <si>
    <t>Số 379-381 Nguyễn Chí Thanh, phường Chợ Lớn (trước đây là phường 15, quận 5)</t>
  </si>
  <si>
    <t>Nhà 05 lầu</t>
  </si>
  <si>
    <t>Phối hợp Sở ngành, UBND xã Cần Giờ rà soát quy hoạch chi tiết đề lập hồ sơ bán đấu giá</t>
  </si>
  <si>
    <t>Khu đất tại xã Cần Giờ (trước đây là xã Long Hòa (TTGTS nước Lợ-Mặn thuộc TCT. NNSG), Cần Giờ)</t>
  </si>
  <si>
    <t>Cần Giờ</t>
  </si>
  <si>
    <t>Khu đất tại thửa số 359 tờ số 03 xã Cần Giờ (trước đây là Thị trấn Cần Thạnh, huyện Cần Giờ)</t>
  </si>
  <si>
    <t>Khu đất diện tích 12.147m2 Trại Tôm giống xã Cần Giờ (trước đây là thị trấn Cần Thạnh, huyện Cần Giờ)</t>
  </si>
  <si>
    <t>Khu đất tại xã Cần Giờ (trước đây là Thị trấn Cần Thạnh (Bưu điện TP), Cần Giờ)</t>
  </si>
  <si>
    <t>Khu đất tại xã Cần Giờ (trước đây là xã Long Hòa - Cần Thạnh (Cty PTKT Duyên Hải - Cofidec)</t>
  </si>
  <si>
    <t xml:space="preserve">- TTPTQĐ đã hoàn tất công tác đo đạc bản đồ hiện trạng vị trí, gồm 08 phân khu, tổng diện tích 210,54018ha. Trong đó:
+ Phân khu 1 (diện tích 120.900m2) xã Long Hòa đã giao cho Trung tâm Nhiệt đới Việt Nga theo QĐ số 3661/QĐ-UBND ngày 31/7/2009 của UBND Thành phố.
+ Phân khu 3 (diện tích 372.088m2): Trường tiểu học Hòa Hiệp.
+ Phân khu số 9 (diện tích 189.870,5m2): Bệnh viện mới huyện Cần Giờ
+ Các phân khu còn lại là đầm lầy, ruộng muối. 
- Sở NNMT đã có văn bản số 5124/TNMT-PTQĐ ngày 12/8/2013 và văn bản số 152/SNNMT-TTPTQĐ ngày 09/7/2025 kiến nghị UBND Thành phố chấp thuận chủ trương đấu giá trước phân khu 5, 6, 7. Sau khi đấu giá 03 phân khu nêu trên, Sở NNMT tiếp tục kiến nghị UBND TP giao TTPTQĐ quỹ đất nghiên cứu đầu xây dựng đường giao thông kết nối các phân khu còn lại để đảm bảo đấu giá hiệu quả, khả thi. </t>
  </si>
  <si>
    <t>Khu đất tại xã Lộc An, huyện Long Thành, tỉnh Đồng Nai</t>
  </si>
  <si>
    <t>Đồng Nai</t>
  </si>
  <si>
    <t>-TTPTQĐ đã tiếp nhận khu đất, tuy nhiên hiện nay có chồng lấn ranh. 
- Ngày 18 tháng 3 năm 2025, Trung tâm Phát triển quỹ đất có văn bản số 265/PTQĐ-PT về kiến nghị Sở Nông nghiệp và Môi trường tỉnh Đồng Nai, Ủy ban nhân dân huyện Long Thành, tỉnh Đồng Nai có ý kiến chỉ đạo các đơn vị có chức năng hỗ trợ Trung tâm Phát triển quỹ đất Thành phố Hồ Chí Minh theo đề nghị tại văn bản số 551/PTQĐ-PT ngày 18 tháng 7 năm 2023 (đề nghị Sở TNMT tỉnh Đồng Nai rà sóat lại hồ sơ pháp lý khu đất, căm ranh mốc khu đất theo GCN QSDĐ số BR 357790 tại xã Lộc An, huyện Long Thành, xử lý việc chồng lấn ranh).</t>
  </si>
  <si>
    <t>Số 97/13 Kinh Dương Vương, phường Phú Lâm, Tp.HCM (trước đây là Phường 12, Quận 6)</t>
  </si>
  <si>
    <t>Số 34 Dạ Nam, phường Chánh Hưng, Tp.HCM (trước đây là Phường 2, Quận 8)</t>
  </si>
  <si>
    <t>Số 159 đường Lý Thường Kiệt, phường Minh Phụng, Tp.HCM (trước đây là Phường 7, Quận 11)</t>
  </si>
  <si>
    <t>Số 83/11 Lũy Bán Bích, phường Bình Thới, Tp.HCM (trước đây là P.3, Q.11 (Hương lộ 14 cũ); thuộc Dự án khu phức hợp Đầm Sen)</t>
  </si>
  <si>
    <t>Số 36A Tô Ký, phường Trung Mỹ Tây, Tp.HCM (trước đây là phường Tân Chánh Hiệp, Quận 12)</t>
  </si>
  <si>
    <t xml:space="preserve">Số 856 Quốc lộ 1A, khu phố 4, phương Linh Xuân, Tp.HCM (trước đây là phường Linh Trung, Thủ Đức) </t>
  </si>
  <si>
    <t>Số 368 Kinh Dương Vương, phường An Lạc, TPHCM (trước đây là phường An Lạc, quận Bình Tân)</t>
  </si>
  <si>
    <t>Khu đất 5,9ha xã Tân Vĩnh Lộc, Tp.HCM (trước đây là xã Phạm Văn Hai, huyện Bình Chánh)</t>
  </si>
  <si>
    <t>Số 270 - C30 - Lô B18.1 Lý Thường Kiệt, Phường Diên Hồng, Tp.HCM (trước đây là Phường 14, Quận 10)</t>
  </si>
  <si>
    <t>Khu đất trại cá Đồng Tiến, phường An Phú Đông, Tp.HCM (trước đây là phường An Phú Đông, Quận 12)</t>
  </si>
  <si>
    <t xml:space="preserve">Khu phố II, phường Linh Xuân, Tp.HCM (trước đây là P.Linh Trung,  Thủ Đức) </t>
  </si>
  <si>
    <t>Số 15/6C Đặng Văn Bi, Thủ Đức, phường Thủ Đức, Tp.HCM (trước đây là phường Trường Thọ, Thủ Đức) (xây dựng nhà ở xã hội)</t>
  </si>
  <si>
    <t>Khu đất xây dựng Trạm quan trắc tại phường Bình Trưng, TPHCM (trước đây là phường Bình Trưng Tây, thành phố Thủ Đức)</t>
  </si>
  <si>
    <t>Số 176/36 Hòa Bình, phường Tân Phú, TPHCM (trước đây là phường Tân Thới Hòa, quận Tân Phú)</t>
  </si>
  <si>
    <t>Minh Phụng</t>
  </si>
  <si>
    <t>Trưng Mỹ Tây</t>
  </si>
  <si>
    <t>Tân Vĩnh Lộc</t>
  </si>
  <si>
    <t>Số D18 Bis, Quốc lộ 22, ấp Mỹ Hòa phường Hóc Môn.</t>
  </si>
  <si>
    <t>Hóc Môn</t>
  </si>
  <si>
    <t>Khu đất số 7/39 ấp Cây Dầu,phường Tăng Nhơn Phú (trước đây là phường Tân Phú, thành phố Thủ Đức)</t>
  </si>
  <si>
    <t>Nhà đất số 612 đường 3/2,  phường Diên Hồng, Tp.HCM (trước đây là Phường 14, Quận 10)</t>
  </si>
  <si>
    <t>Còn trạm điện chưa di dời</t>
  </si>
  <si>
    <t>02 kho để trống, phía trước mặt tiền khu đất có 5 căn nhà</t>
  </si>
  <si>
    <t xml:space="preserve">-Khu đất thuộc quy hoạch nút giao thông, do đó, TTPTQĐ đã báo cáo STNMT (nay là SNNMT) kiến nghị UBND Thành phố chấp thuận đưa ra khỏi danh mục bán đấu giá (tại văn bản số 1000/STNMT-TTPTQĐ ngày 30/01/2024)
</t>
  </si>
  <si>
    <t>Thuộc dự án khu phức hợp Đầm Sen</t>
  </si>
  <si>
    <t xml:space="preserve">
Khu đất thuộc quy hoạch đường giao thông.</t>
  </si>
  <si>
    <t>Thuộc quy hoạch lộ giới Quốc lộ 1A</t>
  </si>
  <si>
    <t xml:space="preserve">Quy hoạch đất công viên </t>
  </si>
  <si>
    <t xml:space="preserve">
Quy hoạch đất trồng rừng</t>
  </si>
  <si>
    <t>Quy hoạch đất giao thông</t>
  </si>
  <si>
    <t>Tạm quản lý, chờ bàn giao thực hiện dự án nhà ở xã hội theo chỉ đạo của UBND TP</t>
  </si>
  <si>
    <t>UBND Thành phố đã chấp thuận chủ trương giao khu đất này cho Cục 12 thuộc Tổng cục II - Bộ Quốc phòng để xây dựng điểm đóng quân.</t>
  </si>
  <si>
    <t>UBND TP chấp thuận chủ trương giao Hội liên hiệp phụ nữ xây nhà văn hóa</t>
  </si>
  <si>
    <t xml:space="preserve">UBND TP giao Trung tâm phát triển quỹ đất thực hiện việc thu hồi, quản lý và giao Sở XD lập thủ tục, chọn nhà đầu tư xây dựng nhà ở xã hội theo quy định.  </t>
  </si>
  <si>
    <t xml:space="preserve">Tại văn bản số 3215/UBND-TNMT ngày 11 tháng 7 năm 2018, Ủy ban nhân dân quận Thủ Đức (nay là thành phố Thủ Đức) đề xuất đưa khu đất vào danh sách xây dựng nhà ở xã hội cho công nhân Khu chế xuất Linh Trung I
- TTPTQĐ đã bàn giao phần diện tích 5.332,2m2 cho Khu Quản lý giao thông đô thị số 2 (Sở Giao thông vận tải) để thực hiện dự án nâng cấp, mở rộng đường số 12, đoạn từ Quốc lộ 1 đến cổng Nghĩa trang Thành phố, phường Linh Trung, Thủ Đức. 
Do đó, phần diện tích còn lại của khu đất tại phường Linh Trung, thành phố Thủ Đức là 11.960,7m2.    </t>
  </si>
  <si>
    <t>_Ngày 19/11/2021, Tổ chức bàn giao 2.000m2 đất tại phường Bình Trưng Tây, TP.Thủ Đức cho Tổng cục Môi trường – Bộ TNMT để đầu tư xây dựng Trạm vùng tác động Đông Nam Bộ theo chỉ đạo của UBNDTP.HCM tại Quyết định số 6764/QĐ-UBND ngày 27/12/2016) 
-TTPTQĐ đang quản lý 1000m2</t>
  </si>
  <si>
    <t>Theo dõi ý kiến chỉ đạo của UBND TP về việc bàn giao khu đất cho cảnh sát Phòng cháy chữa cháy</t>
  </si>
  <si>
    <t>Số 195/3 Quốc lộ 13, phường Hiệp Bình (trước đây là Hiệp Bình Chánh, Thủ Đức)</t>
  </si>
  <si>
    <t>Hiệp Bình</t>
  </si>
  <si>
    <t>Rà soát, đề xuất phương án sử dụng đất</t>
  </si>
  <si>
    <t xml:space="preserve">Nhà, đất tại số 4/19 Hậu Giang, phường Tân Sơn Nhất (trước đây là  Phường 4, quận Tân Bình) (Giếng G2 Tân Sơn Nhất) </t>
  </si>
  <si>
    <t>Tân Sơn Nhất</t>
  </si>
  <si>
    <t xml:space="preserve"> Nhà, đất tại số 400 Nguyễn Duy, phường Chánh Hưng (trước đây là Phường 9, Quận 8)</t>
  </si>
  <si>
    <t xml:space="preserve">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11/10/2022, Văn phòng UBND TP có Thông báo số 711/TB-VP (khẩn) truyền đạt kết luận của đồng chí Phan Văn Mãi Chủ tịch Ủy ban nhân dân Thành phố, Trưởng Ban Chỉ đạo 167 tại cuộc họp BCĐ 167 tháng 9 năm 2022 (lần 2):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Qua rà soát hệ thống quản lý văn bản, TTPTQĐ được biết Thông báo số 711/TB-VP đã được ông Nguyễn Toàn Thắng, Giám đốc  STNMT chỉ đạo giao Phòng Quản lý đất chủ trì, Thanh tra Sở và Phòng Kinh tế đất phối hợp xử lý.
_Ngày 21/3/2023, UBND Phường 9, Quận 8 lập Biên bản xử phạt vi phạm hành chính số 02/BB-VPHC đối với Công ty Cổ phần Tập đoàn Capella (tiền thân là Công ty CP Đầu tư Địa ốc Bến Thành, đơn vị hợp tác kinh doanh với Công ty TNHH Bình Tây thuộc TCT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t>
  </si>
  <si>
    <t xml:space="preserve">_ Liên quan đến công tác quản lý, sử dụng nhà đất tại số 400 Nguyễn Duy, Phường 9, Quận 8: ngày 21/3/2023, Ủy ban nhân dân Phường 9, Quận 8 lập Biên bản xử phạt vi phạm hành chính số 02/BB-VPHC đối với Công ty Cổ phần Tập đoàn Capella (tiền thân là Công ty Cổ phần Đầu tư Địa ốc Bến Thành, đơn vị hợp tác kinh doanh với Công ty TNHH Bình Tây thuộc Tổng Công ty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_Ngày 30/3/2023, UBND Quận 8 ban hành Quyết định số 110/QĐ-KPHQ về việc buộc thực hiện biện pháp khắc phục hậu quả đối với hành vi vi phạm hành chính nêu trên. 
'_Ngày 28/4/2023, Ủy ban nhân dân Quận 8 ban hành Quyết định số 198/QĐ-CCXP về việc cưỡng chế buộc thực hiện biện pháp khắc phục hậu quả đối với hành vi vi phạm hành chính.
_Ngày 30/5/2023, Đội Quản lý trật tự đô thị Quận 8 đã tổ chức cuộc họp về việc thi hành Quyết định cưỡng chế buộc thực hiện biện pháp khắc phục hậu quả số 198/QĐ-CCXD nêu trên. Tại cuộc họp, Trung tâm Phát triển quỹ đất nhận thấy có sự khác biệt diện tích công trình tại khu đất giữa Quyết định thu hồi đất số 323/QĐ-BTC ngày 12 /3/2018 của Bộ Tài chính (10.162m²) và Biên bản xử phạt vi phạm hành chính số 02/BB-VPHC ngày 21/3/2023 của Ủy ban nhân dân Phường 9, Quận 8 (8037,88m²). 
</t>
  </si>
  <si>
    <t>-</t>
  </si>
  <si>
    <t>Số 161 đường Trần Huy Liệu, phường Phú Nhuận (trước đây là Phường 8, quận Phú Nhuận)</t>
  </si>
  <si>
    <t>Phú Nhuận</t>
  </si>
  <si>
    <t>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15/2/2019, Sở TNMT có văn bản số 1060/STNMT-TTPTQĐ kiến nghị Bộ Tài chính, Bộ Nông nghiệp và Phát triển Nông thôn có ý kiến và chỉ đạo TCT Lương thực miền Nam chấp hành việc bàn giao 02 địa chỉ nhà đất nêu trên cho TTPTQĐ quản lý.
_ Ngày 24/5/2022,  Sở TNMT có văn bản số 3995/STNMT-TTr kiến nghị UBND TPHCM có văn bản kiến nghị Ủy ban Quản lý vốn Nhà nước tại doanh nghiệp sớm có ý kiến chỉ đạo TCT Lương thực miền Nam bàn giao 02 mặt bằng nêu trên. Tuy nhiên đến nay, Trung tâm Phát triển quỹ đất vẫn chưa nhận được ý kiến chỉ đạo của UBND TPHCM.
'_Ngày 11/10/2022, Văn phòng UBND TP có Thông báo số 711/TB-VP (khẩn) truyền đạt kết luận của đồng chí Phan Văn Mãi Chủ tịch Ủy ban nhân dân Thành phố, Trưởng Ban Chỉ đạo 167 tại cuộc họp BCĐ 167 tháng 9 năm 2022 (lần 2):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'_Qua rà soát hệ thống quản lý văn bản, TTPTQĐ được biết Thông báo số 711/TB-VP đã được ông Nguyễn Toàn Thắng, Giám đốc  STNMT chỉ đạo giao Phòng Quản lý đất chủ trì, Thanh tra Sở và Phòng Kinh tế đất phối hợp xử lý.</t>
  </si>
  <si>
    <t>Nhà, đất số 289 (số cũ 277A) đường Bến Bình Đông, phường Phú Định (trước đây là Phường 14, Quận 8)</t>
  </si>
  <si>
    <t xml:space="preserve">_Ngày 11 /10/2022, Văn phòng Ủy ban nhân dân Thành phố có Thông báo số 711/TB-VP (khẩn) về kết luận của đồng chí Phan Văn Mãi Chủ tịch Ủy ban nhân dân Thành phố, Trưởng Ban Chỉ đạo 167 tại cuộc họp Ban Chỉ đạo 167 tháng 9 năm 2022 (lần 2). Theo đó, Chủ tịch Ủy ban nhân dân Thành phố đã chỉ đạo về xử lý thu hồi nhà, đất do Tổng Công ty Lương thực miền Nam - Công ty cổ phần đang quản lý, sử dụng trên địa bàn Thành phố Hồ Chí Minh: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Qua rà soát hệ thống quản lý văn bản, Phòng Bồi thường và Giải phóng mặt bằng được biết Thông báo số 711/TB-VP đã được ông Nguyễn Toàn Thắng, Giám đốc Sở Tài nguyên và Môi trường chỉ đạo giao Phòng Quản lý đất xử lý, giao Thanh tra Sở và Phòng Kinh tế đất phối hợp.
</t>
  </si>
  <si>
    <t>Phần diện tích đất trống phía sau nhà, đất số 261-263 Lý Tự Trọng, phường Bến Thành (trước đây là phường Bến Thành, Quận 1 )</t>
  </si>
  <si>
    <t>Khu đất số 11 đường Linh Trung, khu phố 2, phường Linh Xuân (trước đây là phường Linh Trung, thành phố Thủ Đức)</t>
  </si>
  <si>
    <t xml:space="preserve">_TTPTQĐ chưa tiếp nhận mặt bằng do hộ dân chiếm dụng khu đất.
Ngày 11/11/2015, Phòng TNMT UBND quận Thủ Đức (nay là thành phố Thủ Đức) phối hợp với Trung tâm Phát triển quỹ đất công bố Quyết định số 3076/QĐ-UBND ngày 25/6/2015.
_Trung tâm Phát triển quỹ đất chưa tiếp nhận được khu đất trên do hiện trạng khu đất có hộ ông Nguyễn Văn Phước chiếm dụng. Do đó, UBND TPHCM đã có văn bản số 3808/UBND-ĐT ngày 20/6/ 2017, văn bản số 6033/UBND-PCPC ngày 02/10/2017, văn bản số 1906/UBND-NCPC ngày 07/5/2018 giao UBND quận Thủ đức (nay là UBND thành phố Thủ Đức) khẩn trương triển khai thực hiện di dời ông Nguyễn Văn Phước ra khỏi khu đất.
_Ngày 13/02/2019, Tòa án nhân dân TPHCM có Thông báo số 18/2019/TLST-HC về xét xử sơ thẩm công khai vụ án Bà Lê Thị Lan kiện UBND TPHCM liên quan đến “Khiếu kiện quyết định hành chính trong lĩnh vực quản lý đất đai thuộc trường hợp thu hồi đất”. Theo đó, Trung tâm Phát triển quỹ đất là đơn vị tham gia vụ án là bên có quyền lợi và nghĩa vụ có liên quan và đã có văn bản số 185/PTQĐ-HC ngày 30/3/2021 báo cáo pháp lý liên quan đến khu đất số 11 đường Linh Trung; khu đất khu phố 2, phường Linh Trung, thành phố Thủ Đức và cử ông Trần Trọng Nghĩa đại diện Trung tâm tham gia dự các phiên tòa.
_UBND quận Thủ Đức có văn bản số 1815/UBND-QLĐT ngày 07/5/2020 và văn bản số 2558/UBND – TCKH ngày 15/6/2020 về tạm ứng kinh phí thực hiện Gói thầu di dời và chăm sóc cây xanh thuộc công tác cưỡng chế thu hồi đất tại số 11 đường Linh Trung, phường Linh Trung, quận Thủ Đức với tổng kinh phí thực hiện 6.221.368.144 đồng.
_Ngày 10/9/2020, Trung tâm Phát triển quỹ đất đã tổ chức cuộc họp, đại diện Sở Tài chính có ý kiến “không ứng được kinh phí chăm sóc cây vì nếu đối tượng chiếm dụng đất không chấp hành thì việc hư hao tài sản trách nhiệm sẽ thuộc về đối tượng chiếm dụng đất, cần thông báo cho đối tượng chiếm dụng đất phải di dời toàn bộ vật kiến trúc trên đất đồng thời thông báo kinh phí, di dời đến đối tượng chiếm dụng đất. Đề nghị quận Thủ Đức rà soát lại, nếu còn vướng mắc có văn bản gửi trực tiếp Sở Tài chính để được hướng dẫn thêm”.
</t>
  </si>
  <si>
    <t>_Ngày 27/6/2023, Tòa án nhân dân TPHCM ban hành Quyết định số 2856/2023/QĐXXST-HC về đưa vụ án Bà Lê Thị Lan kiện UBND TPCHM liên quan đến “Khiếu kiện quyết định hành chính trong lĩnh vực quản lý đất đai thuộc trường hợp thu hồi đất”.
_Ngày 21/9/2023, Tòa án nhân dân TPHCM có bản án số 1830/2023/HC-ST về việc “Khiếu kiện quyết định hành chính trong lĩnh vực quản lý đất đai thuộc trường hợp thu hồi đất”. Theo đó, Tòa án nhân dân TPHCM tuyên:  
“1. Đình chỉ xét xử yêu cầu khởi kiện của bà Lê Thị Lan như sau:
Yêu cầu trả lại hai lô đất gồm lô đất diện tích 11.764m², lô đất diện tích 3.460 m² thuộc thửa số 49, số 50, tờ bản đồ số 01, bộ địa chính xã Linh Đông, huyện Thủ Đức, Thành phố Hồ Chí Minh. 
2. Bác yêu cầu khởi kiện của bà Lê Thị Lan đối với các các yêu cầu khởi kiện như sau:
Hủy Quyết định thu hồi đất số 3076/QĐ-UBND ngày 25/6/2015 của Ủy ban nhân dân Thành phố Hồ Chí Minh. 
- Hủy một phần Quyết định sửa đổi diện tích thu hồi số 3023/QĐ-UBND ngày 09/6/2012 của Ủy ban nhân dân Thành phố Hồ Chí Minh. 
3. Ủy ban nhân dân Thành phố Hồ Chí Minh ban hành các quyết định sau đây là đúng quy pháp luật:
 - Một phần Quyết định thu hồi số 5448/QĐ-UBND ngày 08/12/2007 của UBND Thành phố Hồ Chí Minh liên quan diện tích đất là 2.820 m² thuộc khu phố 2, phường Linh Trung, quận Thủ Đức, Thành phố Hồ Chí Minh.
- Một phần Quyết định sửa đổi số 3762/QĐ-UBND ngày 07/8/2009 của UBND Thành phố Hồ Chí Minh liên quan diện tích đất là 2.820 m² thuộc khu phố 2, phường Linh Trung, quận Thủ Đức, Thành phố Hồ Chí Minh. 
4. Về án phí: Bà Lê Thị Lan được miễn án phí hành chính sơ thẩm. 
Bà Lê Thị Lan phải chịu toàn bộ chi phí xem xét, thẩm định tại chỗ đã nộp.
5. Về quyền kháng cáo: Các đương sự có mặt có quyền kháng cáo bản án trong thời gian 15 ngày kể từ ngày tuyên án. Các đương sự vắng mặt có quyền kháng cáo bản án trong hạn 15 ngày kể từ ngày được giao bản án hoặc bản án được niêm yết hợp lệ”.</t>
  </si>
  <si>
    <t xml:space="preserve">Nhà, đất số 42 Trương Định, phường Xuân Hòa (trước đây là Phường Võ Thị Sáu, Quận 3) </t>
  </si>
  <si>
    <t>Xuân Hòa</t>
  </si>
  <si>
    <t>_TTPTQĐ chưa tiếp nhận mặt bằng do Công ty TNHH MTV Bạch Đằng và Trung tâm Phát thanh, truyền hình, điện ảnh Công an nhân dân sử dụng và cả hai đơn vị trên đến nay chưa bàn giao.
_Ngày 05/12/2016 Trung tâm Phát triển quỹ đất đã tổ chức cuộc họp với đại diện Sở Giao Vận tải, Sở Tài chính, Công ty Quản lý kinh doanh nhà thành phố, Ủy ban nhân dân Phường 9, Quận 3 triển khai chỉ đạo của Ủy ban nhân dân thành phố tại văn bản số 6604/UBND-DA ngày 17/11/2016 , tại biên bản thống nhất nội dung cuộc họp đã đề nghị Công ty Quản lý kinh doanh nhà thành phố có văn bản tổng hợp tình hình quản lý, cho thuê, các khó khăn vướng mắc trong việc thu hồi tiếp nhận tại mặt bằng nhà đất 42 Trương Định, Phường 7, Quận 3.
_Ngày 09/5/2017, Ủy ban nhân dân Thành phố có văn bản số 2707/UBND-KT về nhà đất số 12 đường Kỳ Đồng, phường 9 và số 42 đường Trương Định, phường 7, Quận 3. Trong đó, “nhà đất số 42 đường Trương Định, phường 7, Quận 3 Ủy ban nhân dân Thành phố giao Ban Chỉ đạo 09 (nay Ban chỉ đạo 167 – Sở Tài chính) chủ trì, phối hợp với các đươn vị liên quan khẩn trương rà soát, tổng hợp, báo cáo, đề xuất trình Ủy ban nhân dân Thành phố xử lý các trường hợp nhà, đất Ủy ban nhân dân Thành phố đã có chỉ đạo thu hồi nhưng đến nay vẫn chưa thực hiện thu hồi được (không trình riêng lẻ từng trường hợp)”.</t>
  </si>
  <si>
    <t>Nhà, đất tại số 76 Hai Bà Trưng, phường Sài Gòn (trước đây là phường Bến Nghé, Quận 1 )</t>
  </si>
  <si>
    <t>Khu đất 93/2 Long Sơn, P. Long Bình (trước đây là phường Long Bình, thành phố Thủ Đức)</t>
  </si>
  <si>
    <t>_TTPTQĐ chưa tiếp nhận mặt bằng do hộ dân chiếm dụng, có vướng mắc trong việc hỗ trợ chi phí san lấp mặt bằng. 
_Ngày 06/5/2008, TTPTQĐ đã tổ chức họp triển khai thủ tục thu hồi khu đất theo Quyết định số 1379/QĐ-UBND ngày 28/3/2008 của UBND Thành phố.
_Ngày 04/7/2009, UBND TPHCM có văn bản số 3280/UBND- PCNC giao Chủ tịch UBND Quận 9 chủ trì, phối hợp với hội đồng Thẩm định bồi thường Thành phố và TTPTQĐ đề xuất UBND TP xem xét, giải quyết hỗ trợ chi phí đầu tư tại khu đất nêu trên cho ông Đỗ Hữu Ngữ; đồng thời nghiên cứu nội dung đơn của ông Đỗ Hữu Ngữ về nguyện vọng xin mua cơ sở mặt bằng nêu trên; báo cáo đề xuất cho Ủy ban nhân dân thành phố.
_Ngày 04/7/2009, UBND TPHCM có văn bản số 3281/UBND- PCNC giải quyết đơn của ông Đỗ Hữu Ngữ (người đang trực tiếp sử dụng khu đất 93/2 Long Sơn nêu trên) xin công nhận quyền sở hữu tài sản và quyền sử dụng khu đất và đền bù giá trị đất hoặc xin mua mặt bằng như sau: "Việc ông Đỗ Hữu Ngữ xin công nhận quyền sở hữu tài sản và quyền sử dụng khu đất 4.000 m2; đề nghị giải quyết đền bù giá trị đất này, hoặc xin mua mặt bằng trên, theo giá thỏa thuận là không có cơ sở giải quyết. Tuy nhiên đối với nội dung ông Đỗ Hữu Ngữ đề nghị giải quyết hỗ trợ về tiền chi phí đầu tư trên đất là có sở xem xét. UBND TP đã có văn bản số 3280/UBND- PCNC ngày 04/7/2009 chỉ đạo các cơ quan chức năng xem xét, giải quyết theo quy định".</t>
  </si>
  <si>
    <t xml:space="preserve">_Ngày 10/5/2011, UBND Quận 9 ban hành Quyết định số 59/QĐ-UBND về việc thành lập Hội đồng bồi thường, hỗ trợ, tái định cư, giải phóng mặt bằng và các tiểu ban giúp việc trong dự án khu đất trên.
_Tại văn bản số 1741/UBND-BBT ngày 24/10/2012 và văn bản số 453/UBND-BBT ngày 29/3/2013, UBND Quận 9 có ý kiến:“ -Trường hợp ông Đỗ Hữu Ngữ không cung cấp được chứng từ, UBND Q9 đề nghị tính hỗ trợ tổng chi phí san lấp là 475.000.000 đồng và chi phí tháo dỡ, di dời máy móc thiết bị là 25.000.000 đồng. Tổng chi phí hỗ trợ là 500.000.000 đồng (năm trăm triệu đồng). Do hiện nay trên địa bàn không có trường hợp nào đang thực hiện tương tự để vận dụng việc xác định chi phí đầu tư vào đất còn lại. Nhưng tại dự án Công viên Lịch sử Văn hóa dân tộc thuộc phường Long Bình đang áp dụng tính đền bù chi phí đã đầu tư vào đất theo đơn gỉá 50.000 đồng/m2 được phê duyệt tại Quyết định số 35/2003/QĐ-UB ngày 13/3/2003 của UBND TPHCM và hộ dân trong dự án được tính thêm lãi suât từ ngày 13/3/2003 đến ngày nhận tiền bồi thường.”
</t>
  </si>
  <si>
    <t>Khu đất 205 Bến Chương Dương (số mới 308 Võ Văn Kiệt), phường Cầu Ông Lãnh (trước đây là P.Cô Giang, Q.1)</t>
  </si>
  <si>
    <t>Cầu Ông Lãnh</t>
  </si>
  <si>
    <t xml:space="preserve">_Ngày 12/6/2019, VP UBND Thành phố có TB số 328/TB-VP về kết luận của Chủ tịch UBND Thành phố - Nguyễn Thành Phong đối với khiếu nại của 09 hộ gia đình đối với nhà đất trên. Theo đó, giao Sở Tư pháp nghiên cứu ý kiến của Thanh tra thành phố để báo cáo, đề xuất trình trình UBND Thành phố xem xét, giải quyết theo đúng quy định pháp luật, đảm bảo quyền lợi hợp pháp của các hộ dân; giao Thanh tra thành phố hỗ trợ, cung cấp tài liệu, hồ sơ có liên quan vụ việc cho Sở Tư pháp.
</t>
  </si>
  <si>
    <t>Lô B28  thuộc khu C30, số 270 Lý Thường Kiệt, phường Diên Hồng (trước đây là phường 6, Quận 10)</t>
  </si>
  <si>
    <t>Khu đất có diện tích 27.107m2 tại phường Long Trường (trước đây là phường Phú Hữu, Thủ Đức)</t>
  </si>
  <si>
    <t xml:space="preserve">Tổng Công ty Bảo đảm an toàn hàng hải Miền Nam chưa bàn giao khu đất cho TTPTQĐ
- TTPTQĐ đang theo dõi ý kiến của Sở Tài chính về xác định tiền bồi thường giá trị quyền sử dụng đất cho thời gian sử dụng còn lại và tiền bồi thường về tài sản khi  Nhà nước thu hồi đất tại khu đất trên. 
</t>
  </si>
  <si>
    <t>Khu đất tại số 387 (trệt, lửng) Trần Hưng Đạo, phường Cầu Ông Lãnh (trước đây là phường Cầu Kho, Quận 1 )</t>
  </si>
  <si>
    <t>Số 86 Trần Đình Xu, phường Cầu Ông Lãnh (trước đây là phường Cô Giang, Quận 1)</t>
  </si>
  <si>
    <t xml:space="preserve"> Nhà đất số 10/6 đường Tô Ngọc Vân, phường Linh Xuân (trước đây là Linh Tây, thành phố Thủ Đức)</t>
  </si>
  <si>
    <t xml:space="preserve">_TTPTQĐ chưa tiếp nhận mặt bằng do trên khu đất còn thuỷ đài đã ngưng hoạt động, chưa được tháo dỡ. 
_Sở TNMT đã có văn bản số 687/STNMT-TTPTQĐ ngày 24 /01/ 2022 báo cáo Ủy ban nhân dân Thành phố về việc thực hiện tháo dỡ các công trình thủy đài đã ngưng hoạt động nằm trên các khu đất Tổng Công ty Cấp nước Sài Gòn - TNHH MTV quản lý bị thu hồi.
_Sở TNMT đã có văn bản số 2640/STNMT-TTPTQĐ ngày 12/4/2022 báo cáo Ủy ban nhân dân thành phố về nội dung văn bản số 2741/SXD-QLCLXD ngày 22/3/2022 của Sở Xây dựng báo cáo Ủy ban nhân dân thành phố thực hiện phá dỡ một số công trình thủy đài đã ngưng hoạt động.
_Tại văn bản số 10520/VP-ĐT ngày 29/11/2022, Phó CT UBND TP - ông Bùi Xuân Cường chỉ đạo: "Giao Sở Tài chính - TTBCĐ 167 khẩn trương chủ trì, phối hợp các đơn vị liên quan nghiên cứu ý kiến của Sở TNMT tại văn bản số 2640/STNMT-TTPTQĐ và văn bản số 687/STNMT-TTPTQĐ; Sở Xây dựng tại văn bản số 2741/SXD-QLCLXD ngày 22/3/2022 để có ý kiến về việc phá dỡ các công trình thủy đài đã ngưng hoạt động tại các khu đất do TCT Cấp nước SG TNHH MTV quản lý bị thu hồi, bàn giao cho TTPTQĐ tiếp nhận, triển khai thủ tục bán đấu giá. Trường hợp có vướng mắc vượt thẩm quyển, báo cáo đề xuất Trưởng ban Chỉ đạo 167 xem xét, chỉ đạo".
_Sở TNMT đã có văn bản số 7576/STNMT-TTPTQĐ ngày 15/8/2023 và văn bản số 999/STNMT-TTPTQĐ ngày 30/01/2024 đề nghị TTBCĐ 167 khẩn trương thực hiện theo chỉ đạo của UBND TP tại văn bản số 10520/VP-ĐT ngày 29/11/2022.
_Sở TNMT đã có văn bản số 9111/STNMT-TTPTQĐ ngày 10/9/2024 kiến nghị UBND TPHCM giao TTBCĐ 167 - Sở Tài chính khẩn trương chỉ trì, phối hợp các đơn vị liên quan thực hiện chỉ đạo của UBND TP tại văn bản số 10520/VP-ĐT ngày 29/11/2022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Tuy nhiên đến nay, TTPTQĐ chưa nhận được ý kiến của Thường trực BCĐ 167. 
</t>
  </si>
  <si>
    <t>Nhà đất số 281/14 đường Lê Văn Sỹ, phường Tân Sơn Hòa (trước đây là Phường 1, quận Tân Bình) (một phần)</t>
  </si>
  <si>
    <t xml:space="preserve"> Nhà đất số 58/27A đường Trần Văn Kỷ, phường Bình Thạnh (trước đây là Phường 14, quận Bình Thạnh)</t>
  </si>
  <si>
    <t>Nhà đất số 08 đường Huỳnh Tịnh Của, phường Xuân Hòa (trước đây là phường Võ Thị Sáu, Quận 3) (một phần):</t>
  </si>
  <si>
    <t xml:space="preserve">_TTPTQĐ chưa thể tiếp nhận khu đất do hiện trạng khu đất vẫn còn hộ dân Nguyễn Văn Tư đang sinh sống sử dụng và trạm điện chưa di dời, tái lập.
_TTPTQĐ có công văn số 939/PTQĐ-PT ngày 31/12/2021 đề nghị Tổng Công ty Cấp nước Sài Gòn - TNHH MTV thông tin về kết quả thực hiện nội dung chuyển ngành nhà đất quản lý phần diện tích 19,8m² nêu trên.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t>
  </si>
  <si>
    <t>Giếng nước số 2 đường 3/2, phường Vườn Lài (trước đây là Phường 10, Quận 10)</t>
  </si>
  <si>
    <t>_TTPTQĐ chưa thể tiếp nhận khu đất do hiện trạng khu đất vẫn còn trạm điện chưa di dời, tái lập.
_TTPTQĐ có công văn số 939/PTQĐ-PT ngày 31/12/2021 đề nghị Tổng Công ty Cấp nước Sài Gòn - TNHH MTV thông tin về kết quả thực hiện nội dung chuyển ngành nhà đất quản lý phần diện tích 19,8m² nêu trên.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_Ngày 20/9/2024, TTPTQĐ có văn bản số 757/PTQĐ-BT&amp;GPMB đề nghị:
"- Tổng Công ty Cấp nước Sài Gòn - TNHH MTV sớm di dời hộ dân đang chiếm dụng khu đất và bàn giao cho Trung tâm Phát triển quỹ đất.
- Trung tâm Quản lý nhà và Giám định xây dựng chủ trì, phối hợp Tổng Công ty Cấp nước Sài Gòn - TNHH MTV xác định rõ ranh giới phần diện tích thu hồi và phần diện tích chuyển giao ngành nhà đất, nhằm đảm bảo ranh giới nhà, đất thu hồi đúng theo Quyết định số 6697/QĐ-UBND ngày 22 tháng 12 năm 2016 của Chủ tịch Ủy ban nhân dân Thành phố".</t>
  </si>
  <si>
    <t>Khu đất số 247 đường Nơ Trang Long, phường Bình Lợi Trung (trước đây là Phường 11, quận Bình Thạnh)</t>
  </si>
  <si>
    <t>Số 425 Khu A2 Tây Hoà, phường Phước Long (trước đây là Phước Long A, Thành phố Thủ Đức)</t>
  </si>
  <si>
    <t>Phước Long</t>
  </si>
  <si>
    <t>Khu đất tại  phường Linh Xuân, Tp.HCM (trước đây là phường Linh Trung, Thủ Đức)</t>
  </si>
  <si>
    <t>Nhà 03 lầu, lửng</t>
  </si>
  <si>
    <t>Nhà tường gạch, mái tôn</t>
  </si>
  <si>
    <t>Tiến độ thực hiện theo phương án sử dụng đất</t>
  </si>
  <si>
    <t>Đã cho thuê ngắn hạn theo Quyết định 71/2025/QĐ-UBND ngày 26 tháng 5 năm 2025 của UBND Thành phố</t>
  </si>
  <si>
    <t xml:space="preserve">_Dự kiến thanh toán Hợp đồng BT dự án đầu tư xây dựng đoạn tuyến kết nối từ đường Phạm Văn Đồng đến nút giao thông Gò Dưa , Quốc lộ 1, Thủ Đức.
_Đã hoàn tất đo vẽ bản đồ HTVT, bản vẽ hiện trạng kiến trúc, lập biên bản đánh giá tỷ lệ chất lượng còn lại của công trình trên đất. </t>
  </si>
  <si>
    <t>_Dự kiến thanh toán Hợp đồng BT dự án đầu tư xây dựng đoạn tuyến kết nối từ đường Phạm Văn Đồng đến nút giao thông Gò Dưa , Quốc lộ 1, Thủ Đức.
_Đã hoàn tất đo vẽ bản đồ HTVT, bản vẽ hiện trạng kiến trúc, lập biên bản đánh giá tỷ lệ chất lượng còn lại của</t>
  </si>
  <si>
    <t xml:space="preserve">
_Dự kiến thanh toán Hợp đồng BT dự án đầu tư xây dựng đoạn tuyến kết nối từ đường Phạm Văn Đồng đến nút giao thông Gò Dưa , Quốc lộ 1, Thủ Đức
_Đang lập thủ tục đo vẽ bản đồ HT KT, lập biên bản đánh giá TL CLCL của công trình.</t>
  </si>
  <si>
    <t>_Dự kiến thanh toán Hợp đồng BT dự án giải quyết ngập do triều khu vực TPHCM có xét đến yếu tố biến đổi khí hậu (giai đoạn 1).
_Đã hoàn tất công tác đo vẽ bản đồ HTVT</t>
  </si>
  <si>
    <t>Đã thông báo cho thuê ngắn hạn theo QĐ 71/2025/QĐ-UBND ngày 26 tháng 5 năm 2025, tuy nhiên chưa có tổ chức, cá nhân thuê</t>
  </si>
  <si>
    <t>Khu đất do Công ty VISSAN tạm sử dụng</t>
  </si>
  <si>
    <t>Khu đất còn hộ dân chưa di dời</t>
  </si>
  <si>
    <t>Khu đất mới tiếp nhận,</t>
  </si>
  <si>
    <t>Chờ bàn giao cho Bộ Công an xây dựng nhà ở xã hội</t>
  </si>
  <si>
    <t>Khu đất trên địa bàn tỉnh Đồng Nai</t>
  </si>
  <si>
    <t>CỘNG HÒA XÃ HỘI CHỦ NGHĨA VIỆT NAM
Độc lập - Tự do - Hạnh phúc</t>
  </si>
  <si>
    <t>Chưa đưa vào danh mục cho thuê ngắn hạn</t>
  </si>
  <si>
    <t>_Đã hoàn tất công tác đo đạc bản đồ HTVT, bản vẽ hiện trạng kiến trúc, lập biên bản đánh giá TL CLCL của công trình
_Đang lập thủ tục bán đấu giá theo chỉ đạo của UBND Thành phố tại văn bản số 2385/UBND-ĐT ngày 30/9/2025.
- Đưa vào kế hoạch đấu giá năm 2026</t>
  </si>
  <si>
    <t>_Đang lập thủ tục bán đấu giá theo chỉ đạo của UBND Thành phố tại văn bản số 2385/UBND-ĐT ngày 30/9/2025.
Đưa vào kế hoạch đấu giá năm 2026</t>
  </si>
  <si>
    <t>_Đã hoàn tất công tác đo đạc bản đồ HTVT, bản vẽ hiện trạng kiến trúc, lập biên bản đánh giá TL CLCL của công trình
_Đang lập thủ tục bán đấu giá theo chỉ đạo của UBND Thành phố tại văn bản số 2385/UBND-ĐT ngày 30/9/2025
- Đưa vào kế hoạch đấu giá năm 2026</t>
  </si>
  <si>
    <t>_Đã hoàn tất công tác đo vẽ bản đồ HTVT 
_Đang lập thủ tục bán đấu giá theo chỉ đạo của UBND Thành phố tại văn bản số 2385/UBND-ĐT ngày 30/9/2025
- Đưa vào kế hoạch đấu giá năm 2026</t>
  </si>
  <si>
    <t>_Đã hoàn tất công tác đo vẽ bản đồ HTVT
_Đang lập thủ tục bán đấu giá theo chỉ đạo của UBND Thành phố tại văn bản số 2385/UBND-ĐT ngày 30/9/2025
- Đưa vào kế hoạch đấu giá năm 2026</t>
  </si>
  <si>
    <t>_Đã hoàn tất công tác đo vẽ bản đồ HTVT, bản vẽ HT KT, lập biên bản đánh giá tỷ lệ chất lượng còn lại của công trình
_Đang lập thủ tục bán đấu giá theo chỉ đạo của UBND Thành phố tại văn bản số 2385/UBND-ĐT ngày 30/9/2025
- Đưa vào kế hoạch đấu giá năm 2026</t>
  </si>
  <si>
    <t>Đang lập thủ tục bán đấu giá theo chỉ đạo của UBND Thành phố tại văn bản số 2385/UBND-ĐT ngày 30/9/2025
- Đưa vào kế hoạch đấu giá năm 2026</t>
  </si>
  <si>
    <t>_Đang lập thủ tục bán đấu giá theo chỉ đạo của UBND Thành phố tại văn bản số 2385/UBND-ĐT ngày 30/9/2025
- Đưa vào kế hoạch đấu giá năm 2026</t>
  </si>
  <si>
    <t xml:space="preserve">-TTPTQĐ đã tiếp nhận một phần khu đất khoảng 184m2. Phần diện tích còn lại Công ty VNPT chưa bàn giao.
- Đưa vào kế hoạch dự kiến đấu giá giai đoạn 2027 - 2030. </t>
  </si>
  <si>
    <t>TTPTQĐ tiếp nhận một phần khu đất, đang rà soát đề xuất phương án sử dụng đất</t>
  </si>
  <si>
    <t xml:space="preserve">_Ngày 21/7/2023, TTPTQĐ đã tổ chức cuộc họp về việc quản lý sử dụng khu đất tại số 400 Nguyễn Duy, Phường 9, Quận 8 với đại diện Công ty CP Lương thực Thành phố Hồ Chí Minh (đơn vị quản lý khu đất ). Qua làm việc, Công ty cho biết sẽ rà soát và báo cáo lại việc chênh lệch diện tích nêu trên và có văn bản báo cáo cho Trung tâm đến trước ngày 04/8/2023. 
_TTPTQĐ tiếp tục có văn bản số 667/PTQĐ-PT ngày 15/8/2023 đề nghị TCT Lương thực miền Nam có văn bản báo cáo lại việc chênh lệch diện tích khu đất. Tuy nhiên đến nay, Trung tâm vẫn chưa nhận được ý kiến phúc đáp của Công ty. 
_TTPTQĐ  đã tham mưu Sở TNMT văn bản số 544/STNMT-TTPTQĐ ngày 15/3/2025  kiến nghị UBND Thành phố chấp thuận: 
"-Giao UBND Quận 8 chủ trì, tổ chức triển khai trình tự, thủ tục cưỡng chế thực hiện QĐ số 2212/QĐ-BTC ngày 14/10/2016 và QĐ số 323/QĐ-BTC ngày 12/3/2018 của Bộ Tài chính và bàn giao mặt bằng cho TTPTQĐ quản lý theo quy định.
-Giao UBND Quận 8 chủ trì, phối hợp với các đơn vị liên quan tổ chức kiểm tra, rà soát và đề xuất xử lý đối với việc quản lý, sử dụng tài sản, công trình tại khu đất 400 Nguyễn Duy, Phường 9, Quận 8 theo quy định của pháp luật hiện hành.
-Giao TTPTQĐ phối hợp UBND quận 8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</si>
  <si>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xml:space="preserve">_Ngày 10/9/2024, TTPTQĐ có văn bản số 726/PTQĐ - BT&amp;GPMB đề nghị Phòng Quản lý đất, Phòng Kinh tế đất và Thanh tra Sở thông tin cho Trung tâm tiến độ thực hiện Thông báo số 711/TB-VP theo chỉ đạo của Giám đốc Sở. Theo đó, Phòng Kinh tế đất đã có văn bản số 471/CV-KTĐ ngày 19 tháng 9 năm 2024 có ý kiến công tác xác định phần giá trị tài sản trên đất không thuộc chức năng, nhiệm vụ của Phòng
_TTPTQĐ  đã tham mưu Sở TNMT văn bản số 544/STNMT-TTPTQĐ ngày 15/3/2025  kiến nghị UBND Thành phố chấp thuận: 
"Giao UBND quận Phú Nhuận chủ trì, tổ chức triển khai trình tự, thủ tục cưỡng chế thực hiện QĐ số 2212/QĐ-BTC ngày 14/10/2016 và QĐ số 323/QĐ-BTC ngày 12/3/2018 của Bộ Tài chính và bàn giao mặt bằng cho TTPTQĐ quản lý theo quy định
Giao TTPTQĐ phối hợp UBND quận Phú Nhuận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 "Giao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</si>
  <si>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xml:space="preserve">_Ngày 10/9 /2024, Trung tâm Phát triển quỹ đất có văn bản số 726/PTQĐ - BT&amp;GPMB đề nghị Phòng Quản lý đất, Phòng Kinh tế đất và Thanh tra Sở thông tin cho Trung tâm tiến độ thực hiện Thông báo số 711/TB-VP theo chỉ đạo của Giám đốc Sở. Theo đó, Phòng Kinh tế đất đã có văn bản số 471/CV-KTĐ ngày 19 tháng 9 năm 2024 có ý kiến công tác xác định phần giá trị tài sản trên đất không thuộc chức năng, nhiệm vụ của Phòng.
_TTPTQĐ  đã tham mưu Sở TNMT văn bản số 544/STNMT-TTPTQĐ ngày 15/3/2025  kiến nghị UBND Thành phố chấp thuận: 
"Giao UBND Quận 8 chủ trì, tổ chức triển khai trình tự, thủ tục cưỡng chế thực hiện QĐ số 2212/QĐ-BTC ngày 14/10/2016 và QĐ số 323/QĐ-BTC ngày 12/3/2018 của Bộ Tài chính và bàn giao mặt bằng cho TTPTQĐ quản lý theo quy định.
Giao TTPTQĐ căn cứ theo quy định của pháp luật  hiện hành thực hiện xác định phần giá trị tài sản trên đất đối với địa chỉ 289 Bến Bình Đông, Phường 14, Quận 8 sau khi tiếp nhận mặt bằng để hoàn trả cho TCT Lương thực Miền Nam - CTCP theo chỉ đạo của UBND Thành phố tại văn bản số 3089/UBND-KT ngày 22/5/2017. Trường hợp có khó khăn, vướng mắc thì tổng hợp, dự thảo văn bản để UBND Thành phố báo cáo, kiến nghị Bộ Tài chính có ý kiến hướng dẫn.
Giao TTPTQĐ phối hợp UBND quận 8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 "Giao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</si>
  <si>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TTPTQĐ đã, hoàn tất công tác đo vẽ bản đồ hiện trạng vị trí, bản đồ hiện trạng công trình, lập biên bản đánh giá tỷ lệ chất lượng còn lại của công trình trên đất. 
- Đến nay, Sở Nông nghiệp và Môi trường chưa nhận được thông tin về quy hoạch, phân loại biệt thự. Do đó, tại văn bản số 2946/STNMT-TTPTQĐ ngày19/4/2025, Sở TNMT kiến nghị chưa đề xuất bán đấu giá địa chỉ nhà đất nêu trên.</t>
  </si>
  <si>
    <t xml:space="preserve">- TTPTQĐ đã hoàn tất công tác đo vẽ bản đồ hiện trạng vị trí, bản đồ hiện trạng công trình, lập biên bản đánh giá tỷ lệ chất lượng còn lại của công trình trên đất. 
Đến nay, Sở Nông nghiệp và Môi trường chưa nhận được thông tin về quy hoạch, phân loại biệt thự. Do đó, tại văn bản số 2946/STNMT-TTPTQĐ ngày19/4/2025, Sở TNMT kiến nghị chưa đề xuất bán đấu giá địa chỉ nhà đất nêu trên.
Đưa vào kế hoạch dự kiến đấu giá giai đoạn 2027 - 2030.  </t>
  </si>
  <si>
    <t>- TTPTQĐ đã hoàn tất công tác đo vẽ bản đồ hiện trạng vị trí, bản đồ hiện trạng công trình, lập biên bản đánh giá tỷ lệ chất lượng còn lại của công trình trên đất. 
Đến nay, Sở Nông nghiệp và Môi trường chưa nhận được thông tin về quy hoạch, phân loại biệt thự. Do đó, tại văn bản số 2946/STNMT-TTPTQĐ ngày19/4/2025, Sở TNMT kiến nghị chưa đề xuất bán đấu giá 02 địa chỉ nhà đất nêu trên.</t>
  </si>
  <si>
    <t>- TTPTQĐ chưa tiếp nhận khu đất, khu đất không có lối vào
Ngày 26/8 /2017, UBND TP có văn bản số 5358/UBND-KT về việc thống nhất chủ trương giao Ủy ban nhân dân Quận 1 lập thủ tục bán đấu giá nhà và chuyển nhượng quyền sử dụng đất theo cơ chế giá thị trường phía sau nhà, đất số 263 đường Lý Tự Trọng, phường Bến Thành, Quận 1 và việc triển khai thực hiện chờ khi có Quyết định sửa đổi, bổ sung Quyết định số 09/2007/QĐ-TTg của Thủ tướng Chính phủ.
Ngày 14 /5 /2018,VP UBND TPcó văn bản số 5070/VP-TCD về việc giao Trung tâm Phát triển quỹ đất phối hợp với Ủy ban nhân dân Quận 1 lập thủ tục bán đấu giá quyền sử dụng đất theo đề xuất của Ban Chỉ đạo 09 – Sở Tài chính tại Công văn số 5943/STC-BCĐ-CS ngày 25 tháng 7 năm 2017.
Ngày 17/7 /2018, Trung tâm đã tổ chức họp với Sở Tài chính, Ủy ban nhân dân Quận 1, Ủy ban nhân dân phường Bến Thành - Quận 1 và Công ty TNHH MTV Quản lý Kinh doanh nhà thành phố (vắng). Tại cuộc họp các đơn vị thống nhất đề nghị Công ty TNHH MTV Quản lý Kinh doanh nhà thành phố cung cấp toàn bộ hồ sơ bán hóa giá nhà 263 Lý Tự Trọng và lý do không hợp thức hóa sử dụng phần đất phía sau nhà 263 Lý Tự Trọng (ngay tại thời điểm hóa giá nhà).
Ngày 24 /7 /018, Công ty TNHH MTV Quản lý Kinh doanh nhà thành phố có văn bản số 1369/QLKDN-QLNƠ thông báo phần đất phía sau nhà 263 Lý Tự Trọng, phường Bến Thành, Quận 1 và căn nhà 263 Lý Tự Trọng, phường Bến Thành, Quận 1 hiện Công ty TNHH MTV Quản lý Kinh doanh nhà thành phố không quản lý và không có hồ sơ lưu trữ.
TTPTQĐ có văn bản số 851/PTQĐ-THĐ ngày 01 /10/2018 gửi Ban Tiếp Công dân với nội dung: 
"Qua rà soát TTPTQĐ  được biết căn nhà 263 Lý Tự Trọng, phường Bến Thành, Quận 1 do Công ty TNHH MTV Dịch vụ công ích Quận 1 thực hiện việc bán hóa giá. Vì vậy, ngày 19 tháng 9 năm 2018, Trung tâm đã tổ chức họp với Ủy ban nhân dân Quận 1 và Công ty TNHH MTV Dịch vụ công ích Quận 1 về việc làm rõ pháp lý khu đất để đưa phần diện tích đất trống phía sau nhà đất số 261-263 Lý Tự Trọng, phường Bến Thành, Quận 1 ra đấu giá theo chỉ đạo của Ủy ban nhân dân thành phố. Thông qua cuộc họp các đơn vị thống nhất về hồ sơ pháp lý việc hóa giá nhà sẽ do Công ty TNHH MTV Dịch vụ công ích Quận 1 sớm kiểm tra và cung cấp, về pháp lý quá trình sử dụng và các vấn đề liên quan sẽ do Phòng Tài nguyên và Môi trường Quận 1 cung cấp. Trên cơ sở đó, Trung tâm sẽ phối hợp với Công ty TNHH MTV Dịch vụ công ích Quận 1 và Ủy ban nhân dân Quận 1, Ủy ban nhân dân phường Bến Thành tổ chức khảo sát thực địa khu đất để chuẩn bị lập thủ tục đấu giá khu đất, trình cấp có thẩm quyền quyết định theo quy định"</t>
  </si>
  <si>
    <t xml:space="preserve">Hiện trên 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t>
  </si>
  <si>
    <t xml:space="preserve">- TTPTQĐ đã tiếp nhận khu đất, hoàn tất công tác đo vẽ bản đồ hiện trạng vị trí. 
- Khu đất có quy hoạch công viên cây xanh
</t>
  </si>
  <si>
    <t xml:space="preserve">- Khu đất thuộc quy hoạch đất giáo dục, do đó thuộc danh mục chưa đủ điều kiện đấu giá tại văn bản số 3009/STNMT-TTPTQĐ ngày 21/4/2022 của Sở TNMT.  
- TTPTQĐ tiếp nhận một phần khu đất, phần diện tích còn hộ dân TT không tiếp nhận. - UBND TP giao Ủy ban nhân dân Quận 6 (nay là UBND phường Phú Lâm) chủ trì, phối hợp Sở Xây dựng và Công ty Kho bãi TPHCM tổ chức thực hiện di dời 5 căn nhà trong khuôn viên đất.
- Tại văn bản số 946/PTQĐ-BT&amp;GPMB ngày 14/10/2025, TTPTQĐ thông tin đến UBND phường Phú Lâm liên quan khu đất tại số 97/13 Kinh Dương Vương, theo đó, TTPTQĐ sẽ bàn giao đất sau khi UBND phường Phú Lâm thực hiện các thủ tục về xây dựng trường  học. </t>
  </si>
  <si>
    <t xml:space="preserve">_UBND quận Bình Tân (cũ) kiến nghị UBND TP xem xét điều chỉnh quy hoạch khu đất này với chức năng đất giáo dục và giao cho quận để quản lý, đầu tư xây dựng trường học
- TTPTQĐ đã hoàn tất công tác đo vẽ bản đồ hiện trạng vị trí. 
- Tại văn bản số 976/PTQĐ-BT&amp;GPMB ngày 17/10/2025  báo cáo Sở Tài chính về tình hình quản lý nhà đất tại số 558 (số cũ 366) Kinh Dương Vương, phường An Lạc. </t>
  </si>
  <si>
    <r>
      <rPr>
        <i/>
        <sz val="13"/>
        <rFont val="Times New Roman"/>
        <family val="1"/>
      </rPr>
      <t xml:space="preserve">- Tại Quyết định số 3976/QĐ-UBND ngày 19 tháng 9 năm 2019, Ủy ban nhân dân Thành phố thu hồi và giao Trung tâm Phát triển quỹ đất (Sở Tài nguyên và Môi trường) tiếp nhận, quản lý khu đất nêu trên. Đồng thời, tại khoản 1, khoản 2, khoản 3 Điều 2, Ủy ban nhân dân Thành phố chỉ đạo:
"Trong thời gian 30 ngày, kể từ ngày có Quyết định thu hồi của Ủy ban nhân dân thành phố, giao các đơn vị:
1. Giao Tổng Công ty Thương mại Sài Gòn TNHH một thành viên bàn giao đầy đủ tài sản và các hồ sơ có liên quan đến cơ sở nhà, đất nêu tại Điều 1 Quyết định này cho Trung tâm Phát triển quỹ đất quản lý theo quy định.
2. Sau khi nhận bàn giao nhà, đất nêu tại Điều 1 Quyết định này, giao Trung tâm Phát triển quỹ đất:
- Tạm ký hợp đồng cho Công ty cô phần Việt Nam Kỹ nghệ Súc sản thuê ngắn hạn (12 tháng/1 lần) đối với nhà đất tại Điều 1 để sản xuất kinh doanh ...
- Liên hệ với Sở Xây dựng và Sở Tài nguyên và Môi trường để được hướng dẫn việc xác định giá cho thuê nhà, đất thuộc sở hữu Nhà nước theo quy định pháp luật.
- Lập phương án di dời các hộ dân ở trong khuôn viên khu đất nêu trên.
3. Trước khi Trung tâm Phát triển quỹ đất tiến hành các thủ tục ký hợp đồng cho Công ty Cổ phần Việt Nam Kỹ nghệ Súc sản tạm thuê nhà, đất nêu tại Điều 1 Quyết định này, giao Thường trực Ban Chỉ đạo 167 (Sở Tài chính) làm việc với Tổng Công ty Thương mại Sài Gòn TNHH một thành viên về tiến độ xây dựng Nhà máy của Công ty Cổ phần Việt Nam Kỹ nghệ Súc sản tại Khu công nghiệp Bến Lức - Long An và Khu công nghiệp Tân Tạo, quận Bình Tân.
Trên cơ sơ đó, xác định thời hạn Công ty Cổ phần Việt Nam Kỹ nghệ Súc sản sẽ thực hiện bàn giao lại nhà, đất nêu tại Điều 1 Quyết định này; báo cáo trình Ủy ban nhân dân thành phố trong tháng 9 năm 2019"
</t>
    </r>
    <r>
      <rPr>
        <sz val="13"/>
        <rFont val="Times New Roman"/>
        <family val="1"/>
      </rPr>
      <t xml:space="preserve">_Đến nay, Công ty VISSAN vẫn đang tạm sử dụng làm cơ sở sản xuất kinh doanh, văn phòng do chưa hoàn tất di dời nhà máy về Long An. 
Có 19 hộ dân, nguồn gốc do Công ty Vissan bố trí cho ở. </t>
    </r>
  </si>
  <si>
    <t>_VP Quốc hội đề nghị bố trí khu đất để xây dựng nhà ở. Tuy nhiên đến nay, chưa có ý kiến chỉ đạo của UBND Thành phố.
_Đưa vào kế hoạch dự kiến đấu giá năm 2027 - 2030</t>
  </si>
  <si>
    <r>
      <t xml:space="preserve">-TTPTQĐ tiếp nhận một phần. Khu đất còn trạm điện chưa di dời.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t>
    </r>
    <r>
      <rPr>
        <i/>
        <sz val="13"/>
        <rFont val="Times New Roman"/>
        <family val="1"/>
      </rPr>
      <t xml:space="preserve">“Giao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t>
    </r>
    <r>
      <rPr>
        <sz val="13"/>
        <rFont val="Times New Roman"/>
        <family val="1"/>
      </rPr>
      <t xml:space="preserve">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t>
    </r>
  </si>
  <si>
    <t>- Đã hoàn tất công tác đo vẽ bản đồ HTVT làm cơ sở đề xuất phương án sử dụng đất
- Đưa vào kế hoạch dự kiến đấu giá giai đoạn 2027 - 2030. 
- Tại văn bản số 1000/PTQĐ-BT&amp;GPMB  ngày 22/10/2025, TTPTQĐ báo cáo Thanh tra Thành phố về tình hình quản lý  khu đất 6ha phường Phú Hữu. 
- Tại văn bản số 1008/SNNMT-TTPTQĐ ngày 28/10/2025, Sở NNMT cung cấp thông tin  đến UBND phường Long Trường và Công an phường Long Trường, theo đó, đối với khiếu nại của hộ dân tại khu đất nêu trên, UBND TP giao Thanh tra Thành phố chủ trì xử lý. Đồng thời đề nghị UBND phường Long Trường và Công an phường Long Trường hỗ trợ quản lý đối với đơn vị thuê đất ngắn hạn, đảm bảo an ninh trật tự.</t>
  </si>
  <si>
    <t>Đang thực hiện đo vẽ bản đồ HTVT, làm cơ sở đề xuất phương án sử dụng  đất
- Tại văn bản số 953/PTQĐ-BT&amp;GPMB ngày 14/10/2025, TTPTQĐ chuyển bản đồ (kèm file) và đề nghị UBND xã Phú Hòa Đông có ý kiến về phần diện tích đất 1.718,5m2 (tờ bản đồ xã Tân Thạnh Đông) thuộc khu đất 69.178,9m2 ấp 4, xã Hòa Phú .</t>
  </si>
  <si>
    <t>- TTPTQĐ đã tiếp nhận một phần khu đất, phần diện tích còn lại hiện còn hộ dân chưa di dời. 
_TTPTQĐ đã tham mưu STNMT văn bản số 8218/STNMT-TTPTQĐ ngày 19/8/2024 thông tin đến Thường trực BCĐ 167 - Sở Tài chính về việc xử lý di dời hộ dân. Theo đó, việc xử lý di dời hộ dân UBND TP đã giao UBND Quận 5 tổ chức di dời, bố trí tạm cư.  Tuy nhiên đến nay, TTPTQĐ chưa nhận được thông tin từ Sở XD và UBND Quận 5 (cũ).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</si>
  <si>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TTPTQĐ đã tiếp nhận một phần khu đất, phần diện tích còn lại hiện còn  hộ dân chưa di dời. 
_TTPTQĐ đã tham mưu STNMT văn bản số 8218/STNMT-TTPTQĐ ngày 19/8/2024 thông tin đến Thường trực BCĐ 167 - Sở Tài chính về việc xử lý di dời hộ dân. Theo đó, việc xử lý di dời hộ dân UBND TP đã giao UBND Quận 5 tổ chức di dời, bố trí tạm cư.  Tuy nhiên đến nay, TTPTQĐ chưa nhận được thông tin từ Sở XD và UBND Quận 5 (cũ).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</si>
  <si>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</si>
  <si>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-TTPTQĐ đã tiếp nhận một phần khu đất, phần còn lại còn 04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</si>
  <si>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-TTPTQĐ đã tiếp nhận khu đất, hiện còn 04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_Đưa vào kế hoạch dự kiến đấu giá giai đoạn 2027 - 2030. </t>
  </si>
  <si>
    <t>-TTPTQĐ đã tiếp nhận một phần khu đất, phần còn lại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</si>
  <si>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</si>
  <si>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 TTPTQĐ  đang lập thủ tục đo vẽ bản đồ hiện trạng vị trí.
- Tại văn bản số 3352/VP-ĐT ngày 14/3/2025 của VP UBND TP truyền đạt ý kiến chỉ đạo của Phó Chủ tịch Ủy ban nhân dân Thành phố Bùi Xuân Cường về việc "giao Giám đốc Sở Tài nguyên và Môi trường - Ủy viên Ủy ban nhân dân Thành phố chủ trì, phối hợp với Sở Xây dựng, Sở Tài chính, Ủy ban nhân dân thành phố Thủ Đức, Tổng Công ty Điện lực thành phố, Công ty Điện lực Thủ Thiêm thống nhất giải pháp xử lý để giải quyết dứt điểm vụ việc di dời trạm điện và các nội dung khác có liên quan theo chức năng nhiệm vụ và quy định pháp luật. Trường hợp phát sinh vướng mắc vượt thẩm quyền, kịp thời báo cáo Ủy ban nhân dân Thành phố xem xét, chỉ đạo thực hiện".  
'- Tại văn bản số 2209/STNMT-TTPTQĐ ngày 09 tháng 4 năm 2025 và văn bản số 2305/STNMT-TTPTQĐ ngày 10 tháng 4 năm 2025, Sở Nông nghiệp và Môi trường đề nghị các Sở ngành đơn vị có ý kiến đối với việc di dời trạm điện trên đất và điều chỉnh ranh giới khu đất diện tích 793m² tại phường An Phú, thành phố Thủ Đức. Đến nay, Sở Nông nghiệp và Môi trường chưa nhận được văn bản phúc đáp của Sở Tài chính, Ủy ban nhân dân thành phố Thủ Đức và Công ty Điện lực Thủ Thiêm.
- Tại văn bản số 3568/SNNMT-TTPTQĐ ngày 26/6/2025, Sở NNMT đề nghị Sở Tài chính, Ủy ban nhân dân thành phố Thủ Đức và Công ty Điện lực Thủ Thiêm. sớm có ý kiến theo chỉ đạo của UBND TP tại văn bản số 3352/VP-ĐT ngày 14/3/2025.
- Tại văn bản số 3342/SNNMT-TTPTQĐ ngày 20 tháng 8 năm 2025 Sở Nông Nghiệp môi trường ffề nghị Sở Tài chính Ủy ban nhân dân phường Bình Trưng và công ty Điện lực Thành phố Thủ Đức sớm rà soát và có ý kiến theo chỉ đạo của phó chủ tịch ủy ban nhân dân thành phố tại văn bản số 3352/VP-ĐT. 
- Đến nay, Công ty điện lực Thủ Đức có văn bản số 4725/PCTĐ-KTAT ngày 28/8/2025, Sở Tài chính và IBND phường Bình Trưng chưa có ý kiến. 
</t>
  </si>
  <si>
    <t>-Đã hoàn tất công tác đo vẽ bản đồ HTVT. 
- 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</si>
  <si>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 Hiện nay phần diện tích nhà đất theo QĐ thu hồi và QĐ chuyển ngành nhà đất có chênh lệch so với thực tế. TTPTQĐ đã nhiều lần làm việc với Sở ngành, đơn vị có liên quan và có các văn bản số 936/PTQĐ-BT&amp;GPMB ngày 28/10/2024  và văn bản số 790/STNMT-TTPTQĐ ngày 22/01/2025 cung cấp hồ sơ tài liệu, bản vẽ, kiến nghị TTBCĐ 167 - Sở Tài chính rà soát, tham mưu UBND TP có ý kiến chỉ đạo về ranh giới, diện tích khu đất. 
- Theo đề nghị của TTBCĐ 167 - STC tại văn bản số 1306/STC-TTBCDD167-CS ngày 26/02/2025, TTPTQĐ đã tổ chức họp ngày 11/4/2025. Theo đó, các đơn vị dự họp thống nhất nội dung: "Sau khi bà Tô Thị Nga - chủ nhà kế bên, cung cấp bản vẽ đã điều chỉnh cho TTPTQĐ. TTPTQĐ sẽ tổ chức họp lấy ý kiến các đơn vị để báo cáo STNMT có văn bản gửi Thường trực BCĐ 167 - STC. Đến nay, bà Nga chưa cung cấp bản vẽ cho TTPTQĐ.
- Sau khi bà Nga cung cấp bản vẽ, TTPTQĐ sẽ tổng hợp, báo cáo Sở Tài chính có ý kiến về ranh giới khu đất, </t>
  </si>
  <si>
    <t xml:space="preserve">-TTPTQĐ đang lập thủ tục đo vẽ bản đồ hiện trạng vị trí
- Đưa vào kế hoạch dự kiến đấu giá giai đoạn 2027 - 2030. 
</t>
  </si>
  <si>
    <t xml:space="preserve">- TTPTQĐ đã tiếp nhận mặt bằng, hoàn tất công tác đo vẽ bản đồ HTVT, bản đồ hiện trạng công trình, lập biên bản đánh giá tỷ lệ CLCL của công trình và đề xuất bán đấu giá tại văn bản số 3009/STNMT-TTPTQĐ ngày 21/4/2022. 
- Địa chỉ này trước đây được UBND Thành phố chấp thuận đưa vào quỹ đất dự kiến thanh toán HĐ BT dự án đầu tư xây dựng đoạn tuyến kết nối từ đường Phạm Văn Đồng đến nút giao thông Gò Dưa - Quốc lộ 1, Thủ Đức. Tuy nhiên, tại văn bản số 8873/VP-KT ngày 14/10/2020, UBND Thành phố chỉ đạo không  đưa nhà đất 129 Đinh Tiên Hoàng , quận Bình Thạnh vào quỹ đất thanh toán HĐ BT. </t>
  </si>
  <si>
    <r>
      <t xml:space="preserve">_Ngày 05 tháng 11 năm 2018. Trung tâm Phát triển quỹ đất đã tổ chức họp triển khai Quyết định số 4665/QĐ-UBND ngày 22/10/2018 của Ủy ban nhân dân Thành phố. 
_Ngày 10 tháng 12 năm 2018, Trung tâm Phát triển quỹ đất đã tổ chức họp, kiểm tra thực địa khu đất, tuy nhiên khu đất này đã bị chiếm dụng, theo đó Trung tâm chỉ tiếp nhận hồ sơ, tài liệu chứ không tiếp nhận mặt bằng khu đất.
_Ngày 16 tháng 11 năm 2019 Sở TNMT có văn bản số 382/STNMT-TTPTQĐ đề nghị Thường trực Ban Chỉ đạo 167 rà soát, báo cáo, trình Ủy ban nhân dân Thành phố giao Ủy ban nhân dân Quận 1 phối hợp các đơn vị liên quan thực hiện công tác di dời hộ dân đang sử dụng trái phép.
_Ngày 12 tháng 6 năm 2023, Văn phòng UBND Thành phố có Thông báo 435/TB-VP  giao Ủy ban nhân dân Quận 1 xử lý di dời hộ dân và bàn giao đất trống cho Trung tâm.
_Ngày 08 tháng 3 năm 2024, Trung Tâm Phát triển quỹ đất có văn bản số 171/PTQĐ-PT đề nghị UBND Quận 1 sớm triển khai chỉ đạo của Ông Phan Văn Mãi - Chủ tịch Ủy ban nhân dân tại Thông báo 435/TB-VP nêu trên.
_Ngày 25 tháng 3 năm 2024, UBND Quận 1 có văn bản số 867/UBND-TCKH đề nghị Sở TNMT cung cấp hồ sơ pháp lý liên quan đến khu đất.
_Ngày 28 tháng 3 năm 2024 Tòa án nhân dân Quận 1 ban hành Quyết định đình chỉ giải quyết vụ án dân sự về "Tranh chấp quyền sở hữu tài sản" giữa Tổng Công ty Văn hóa Sài Gòn và Bà Trương Mỹ Bình.
_Ngày 13 tháng 6 năm 2024 Trung tâm Phát triển quỹ đất có văn bản số 477/PTQĐ-PT cung cấp tài liệu liên quan theo đề nghị của UBND Quận 1 tại văn bản 867/UBND-TCKH nêu trên.
- Tại văn bản số 2402/SNNMT-TTPTQĐ ngày 11  tháng 8 năm 2025, Sở Nông nghiệp và Môi trường kiến nghị UBND TP xem xét chỉ đạo: </t>
    </r>
    <r>
      <rPr>
        <i/>
        <sz val="13"/>
        <rFont val="Times New Roman"/>
        <family val="1"/>
      </rPr>
      <t>"Giao UBND phường Cầu Ông Lãnh khẩn trương thực hiện chỉ đạo tại Thông báo số 435/TB-VP ngày 12 tháng 6 năm 2023 của VP UBND Thành phố. Giao TTPTQĐ phối hợp UBND phường Cầu Ông Lãnh và các đơn vị liên quan thực hiện tiếp nhận, quản lý khu đất thu hồi theo quy định pháp luật".</t>
    </r>
  </si>
  <si>
    <t xml:space="preserve">TTPTQĐ đang lập thủ tục đo vẽ bản đồ hiện trạng vị trí và đang đề xuất phương án sử dụng. Dự kiến chuyển qua tài sản Đảng. </t>
  </si>
  <si>
    <t xml:space="preserve">Đang lập thủ tục bán đấu giá theo chỉ đạo của UBND Thành phố tại văn bản số 2385/UBND-ĐT ngày 30/9/2025
- Đưa vào kế hoạch đấu giá năm 2026
- Khu đất này trước đây được UBND Thành phố chấp thuận đưa vào quỹ đất dự kiến thanh toán HĐ BT dự án giải quyết ngập do triều khu vực TPHCM có xét đến yếu tố biến đổi khí hậu (giai đoạn 1). Tuy nhiên, tại văn bản số 3459/UBND-DA ngày 09/9/2020, UBND Thành phố hủy chủ trương sử dụng khu đất để thanh toán HĐ BT nêu trên. </t>
  </si>
  <si>
    <t xml:space="preserve">- Đã hoàn tất công tác đo vẽ bản đồ HTVT và đề xuất phương án bán đấu giá tại văn bản số 3009/STNMT-TTPTQĐ ngày 21/4/2022 .
- Khu đất này trước đây UBND Thành phố giao Sở ngành, đơn vị rà soát đưa vào quỹ đất dự kiến thanh toán HĐ BT dự án đầu tư xây dựng Trung tâm Thể dục thể thao Phan Đình Phùng. Tuy nhiên, đến nay UBND TP đã ban hành QĐ số 6060/QĐ-UBND ngày 27/12/2024 bãi bỏ Quyết định phê duyệt báo cáo nghiên cứu khả thi của dự án, chuyển sang thực hiện theo hình thức đầu tư công. </t>
  </si>
  <si>
    <r>
      <t xml:space="preserve">TRUNG TÂM PHÁT TRIỂN QUỸ ĐẤT
</t>
    </r>
    <r>
      <rPr>
        <b/>
        <sz val="13"/>
        <color theme="1"/>
        <rFont val="Times New Roman"/>
        <family val="1"/>
      </rPr>
      <t>PHÒNG BỒI THƯỜNG VÀ GIẢI PHÓNG MẶT BẰNG</t>
    </r>
  </si>
  <si>
    <r>
      <t xml:space="preserve">BẢNG THỐNG KÊ MẶT BẰNG NHÀ, ĐẤT DO TRUNG TÂM PHÁT TRIỂN QUỸ ĐẤT THÀNH PHỐ HỒ CHÍ MINH ĐANG QUẢN LÝ 
</t>
    </r>
    <r>
      <rPr>
        <i/>
        <sz val="14"/>
        <color theme="1"/>
        <rFont val="Times New Roman"/>
        <family val="1"/>
        <charset val="163"/>
      </rPr>
      <t>(Đính kèm công văn số         /BT&amp;GPMB ngày    tháng 10  năm 2025)</t>
    </r>
  </si>
  <si>
    <t>Nhà số 71C (chung cư 69) Nguyễn Thị Minh Khai, phường Bến Thành, Tp.HCM (trước đây là phường Bến Thành, Quận 1)</t>
  </si>
  <si>
    <t>Tầng trệt trong chung cư 69 Nguyễn Thị Minh Khai</t>
  </si>
  <si>
    <t xml:space="preserve">- TTPTQĐ đã tiếp nhận khu đất, hoàn tất đo vẽ bản đồ HTVT, bản đồ hiện trạng kiến trúc, lập biên bản đánh giá tỷ lệ CLCL của công trình trên đất và đề xuất bán đấu giá tại văn bản số 3009/STNMT-TTPTQĐ ngày 21/4/2022. 
</t>
  </si>
  <si>
    <t xml:space="preserve">Số 354 đường Bến Chương Dương, phường Cầu Ông Lãnh, Tp.HCM (trước đây là phường Cầu Kho, Quận 1) </t>
  </si>
  <si>
    <t>- TTPTQĐ đã tiếp nhận khu đất, hoàn tất đo vẽ bản đồ HTVT. 
- Viện Kiểm sát TP đang xin chủ trương xây dựng trụ sở làm việc.</t>
  </si>
  <si>
    <t>Số 3Bis Tôn Đức Thắng, phường Sài Gòn, Tp.HCM (trước đây là P.Bến Nghé, Quận 1)</t>
  </si>
  <si>
    <t>- TTPTQĐ đã tiếp nhận khu đất.</t>
  </si>
  <si>
    <t>Số 2-2A Trần Hưng Đạo, phường Bến Thành, Tp.HCM (trước đây là P. Phạm Ngũ Lão, Quận 1)</t>
  </si>
  <si>
    <t xml:space="preserve">- TTPTQĐ đã tiếp nhận khu đất. 
- Trên khu đất còn tài sản là linh kiện, thiết bị hệ thống màn hình điện tử. Tại  Công văn số 99/UBND-KT ngày 06/01/2025, UBND TP chỉ đạo:: “Giao Sở Tài chính hướng dẫn Ủy ban nhân dân Quận 1 và các cơ quan liên quan thực hiện thủ tục phê duyệt phương án xử lý đối với tài sản nàytrên cơ sở Quyết định ủy quyền của Chủ tịch Ủy ban nhân dân Thành phố”
- Sở Tài chính đã có các văn bản hướng dẫn  Ủy ban nhân dân Quận 1 thực hiện thủ tục phê duyệt phương án xử lý đối với tài sản nêu trên taji văn bản số 268/STC-CS ngày 13/01/2025. 
- Tại văn bản số 1772/UBND-KHTC ngày 06/6/2025, UBND Quận 1 có ý kiến với nội dung:"   Ddo Quyết định số 58/QĐ-UBND ngày 06/01/2025 của Ủy ban nhân dân Thành phố về Ủy quyền phê duyệt phương án xử lý đồi với tài sản là bất động sản vô chủ, tài sản không xác định được chủ sở hữu, tài sản bị đánh rơi bị bỏ quên, tài sản bị chôn, giẩu, bị vùi lấp, chìm đăm được tìm thấy, di sản không có người thừa kế theo quy định tại Nghị định số 29/2018/NĐ-CP ngày 5 tháng 3 năm 2018 của Chính phủ không còn hiệu lực, UBND Quận 1 .không có cơ sở lập thủ tục và phê duyệt phương án xử lý tài sản là linh kiện, thiết bị hệ thống màn hình điện tử tại Khu đất số 2-2A Trần Hưng Đạo, phường Phạm Ngũ Lão, Quận 1. Sau khi có quyết định ủy quyền của Ủy ban nhân dân Thành phố thay thế Quyết định số 58/QĐ-UBND ngày 06/01/2025 của Ủy ban nhân dân Thành phổ, Uy bannhân dân Quận 1 sẽ lập thủ tục và phê duyệt phương án xử lý tài sản là linh kiện, thiết bị hệ thống màn hình điện tử tại Khu đất số 2-2A Trần Hưng Đạo, phường Phạm Ngũ Lão, Quận 1 theo quy định"
</t>
  </si>
  <si>
    <t>Số 12Bis, đường Nguyễn Huệ, phường Sài Gòn, Tp.HCM (trước đây là phường Bến Nghé, Quận 1)</t>
  </si>
  <si>
    <t>- TTPTQĐ đã tiếp nhận khu đất, hoàn tất đo vẽ hoàn tất đo vẽ bản đồ HTVT, bản đồ hiện trạng kiến trúc, lập biên bản đánh giá tỷ lệ CLCL của công trình trên đất và đề xuất bán đấu giá tại văn bản số 3009/STNMT-TTPTQĐ ngày 21/4/2022.</t>
  </si>
  <si>
    <t>Nhà 1 trệt, 02 lầu mái ngói
Nhà 1 trệt, 01 lầu mái ngói</t>
  </si>
  <si>
    <t>Số 8-12 Lê Duẩn, phường Sài Gòn, Tp.HCM (trước đây là phường Bến Nghé, Quận 1)</t>
  </si>
  <si>
    <t>Đất tróng</t>
  </si>
  <si>
    <t>Số 2-4-6 Hai Bà Trưng, phường Sài Gòn, Tp.HCM (trước đây là phường Bến Nghé, Quận 1)</t>
  </si>
  <si>
    <t>Số 17B Lê Thánh Tôn, phường Sài Gòn, Tp.HCM (trước đây là phường Bến Nghé, Quận 1)</t>
  </si>
  <si>
    <t>TTPTQĐ đã tiếp nhận khu đất</t>
  </si>
  <si>
    <t>Số 10 Hàm Nghi, phường Sài Gòn, Tp.HCM (trước đây là phường Bến Nghé, Quận 1)</t>
  </si>
  <si>
    <t>X</t>
  </si>
  <si>
    <t xml:space="preserve">TTPTQĐ đang lập thủ tục đo vẽ bản đồ hiện trạng vị trí  làm cơ sở đề xuất phương án sử dụng. </t>
  </si>
  <si>
    <t>Số 42 Chu Mạnh Trinh, phường Sài Gòn, Tp.HCM (trước đây là phường Bến Nghé, Quận 1)</t>
  </si>
  <si>
    <t>- TTPTQĐ đã tiếp nhận khu đất, đang rà soát đề xuất phương án sử dụng đất</t>
  </si>
  <si>
    <t>Khu B - Công viên 23 tháng 9, phường Bến Thành (trước đây là phường Phạm Ngũ Lão, Quận 1 ) (phần tầng hầm)</t>
  </si>
  <si>
    <t>Khu B - Số 2 Phạm Ngũ Lão, phường Bến Thành (trước đây là phường Phạm Ngũ Lão, Quận 1)</t>
  </si>
  <si>
    <t xml:space="preserve">Khu vực Sân khấu Sen Hồng 
Trạm thông tin và hỗ trợ khách du lịch 
Văn phòng cơ quan </t>
  </si>
  <si>
    <t>- TTPTQĐ đã tiếp nhận khu đất, tạm quản lý chờ bàn giao thực hiện theo quy hoạch (chức năng đất công viên)</t>
  </si>
  <si>
    <t>Số 453/82 Lê Văn Sỹ, phường Nhiêu Lộc, Tp.HCM (trước đây là Phường 12, Quận 3)</t>
  </si>
  <si>
    <t>- TTPTQĐ đã tiếp nhận khu đất, hoàn tất đo vẽ hoàn tất đo vẽ bản đồ HTVT, bản đồ hiện trạng kiến trúc, lập biên bản đánh giá tỷ lệ CLCL của công trình trên đất.
 Hiện đang triển khai bán đấu giá theo Quyết định số 830/QĐ-UBND ngày 28/02/2025 của UBND Thành phố về ban hành Kế hoạch đấu giá năm 2025. 
- Đưa vào kế hoạch đấu giá năm 2026</t>
  </si>
  <si>
    <t>Số 440 Nguyễn Thị Minh Khai ; phường Bàn Cở, Tp.HCM (trước đây là Phường 5, Quận 3)</t>
  </si>
  <si>
    <t>Bàn Cờ</t>
  </si>
  <si>
    <t>- TTPTQĐ đã tiếp nhận khu đất và hoàn tất công tác  đo vẽ bản đồ HTVT, làm cơ sở đề xuất phương án sử dụng đất</t>
  </si>
  <si>
    <t>Số 123 đường Nguyễn Khoái, phường Vĩnh Hội, TPHCM (trước đây là Phường 1, Quận 4)</t>
  </si>
  <si>
    <t>Vĩnh Hội</t>
  </si>
  <si>
    <t xml:space="preserve">Nhà xưởng, văn phòng </t>
  </si>
  <si>
    <t xml:space="preserve">-TTPTQĐ đã tiếp nhận khu đất và đề xuất bán đấu giá tại văn bản số 3009/STNMT-TTPTQĐ ngày 21/4/2022.  </t>
  </si>
  <si>
    <t>Số 96-97 Trang Tử, phường Chợ Lớn, Tp.HCM (trước đây là phường 14, Quận 5)</t>
  </si>
  <si>
    <t>Nhà tường gạch</t>
  </si>
  <si>
    <t>-TTPTQĐ đã tiếp nhận tầng trệt khu đất, hộ dân sử dụng lầu 1. Đã hoàn tất đo vẽ bản đồ HTVT làm cơ sở đề xuất phương án sử dụng đất</t>
  </si>
  <si>
    <t>Số 152 Trần Phú,  phường Chợ Quán, Tp.HCM (trước đây là Phường 4, Quận 5)</t>
  </si>
  <si>
    <t>Chợ Quán</t>
  </si>
  <si>
    <t xml:space="preserve">Khu đất 621 Phạm Văn Chí, phường Bình Tiên, Tp.HCM (trước đây là Phường 7, Quận 6). </t>
  </si>
  <si>
    <t>Bình Tiên</t>
  </si>
  <si>
    <t>Số 826 An Dương Vương, phường Phú Lâm, Tp.HCM (trước đây là P13, Quận 6  (Cty LD Bếp gas VN).</t>
  </si>
  <si>
    <t>Quy hoạch đất giaáo dục</t>
  </si>
  <si>
    <t>Số 792 Phạm Văn Chí, phường Bình Tiên, Tp.HCM (trước đây là Phường 7, Quận 6)</t>
  </si>
  <si>
    <t>TTPTQĐ tạm quản lý, chờ bàn giao thực hiện dự án xây dựng nhà ở xã hội theo chỉ đạo của UBND Thành phố</t>
  </si>
  <si>
    <t>Số 165/5 Nguyễn Văn Luông, phường Bình Phú, Tp.HCM (trước đây là Phường 10, Quận 6)</t>
  </si>
  <si>
    <t>- Bộ Công an đề nghị sử dụng khu đất để thực hiện dự án xây dựng nhà ở cho lực lượng vũ trang Công an nhân dân. TTPTQĐ tạm quản lý, chờ bàn giao thực hiện dự án.</t>
  </si>
  <si>
    <t>Lô C8A – Khu A – Khu Đô thị mới Nam Thành phố, phường Tân Mỹ, Tp.HCM (trước đây là phường Tân Phú, Quận 7)</t>
  </si>
  <si>
    <t>Tân Mỹ</t>
  </si>
  <si>
    <t>-TTPTQĐ đã tiếp nhận khu đất và hoàn tất đo vẽ bản đồ HTVT. Hiện đang lập thủ tục thuê đơn vị tư vấn thẩm định giá, làm cơ sở thanh toán cho Nhà đầu tư thực hiện dự án BT giải quyết ngập do triều khu vực TPHCM có xét đến yếu tố biến đổi khí hậu (giai đoạn 1).</t>
  </si>
  <si>
    <t>Số 415/13 Trần Xuân Soạn, phường Tân Hưng, Tp.HCM (trước đây là P.Tân Hưng, Quận 7)</t>
  </si>
  <si>
    <t>Tân Hưng</t>
  </si>
  <si>
    <t xml:space="preserve">02 khối công trình </t>
  </si>
  <si>
    <t>- TTPTQĐ đã tiếp nhận khu đất và phối hợp đơn vị liên quan xác định lại ranh giới khu đất do diện tích đất thu hồi và diện tích thực địa có chênh lệch. 
- Phòng Kiểm tra và giải quyết khiếu nại, tố cáo - Sở NNMT đang giải quyết việc đơn vị thuê ngắn hạn trước đây không bàn giao lại khu đất cho TTPTQĐ quản lý</t>
  </si>
  <si>
    <t>Lô S15 - Khu A - Khu đô thị mới Nam Thành phố, phường Tân Mỹ, Tp.HCM (trước đây là phường Tân Phú, Quận 7)</t>
  </si>
  <si>
    <t xml:space="preserve">Bình Đông </t>
  </si>
  <si>
    <t>- TTPTQĐ đã tiếp nhận khu đất và đề xuất bán đấu giá tại văn bản số 3009/STNMT-TTPTQĐ ngày 21/4/2022</t>
  </si>
  <si>
    <t>Số 191 Bùi Minh Trực, phường Bình Đông, Tp.HCM (trước đây là Phường 6, Quận 8)</t>
  </si>
  <si>
    <t>Số 376 đường Điện Biên Phủ, phường Vườn Lài, Tp.HCM (trước đây là Phường 11, Quận 10)</t>
  </si>
  <si>
    <t xml:space="preserve">Quy hoạch đất công trình công cộng. 
- Sở TNMT có văn bản số 1782/STNMT-TTPTQĐ ngày 13 tháng 3 năm 2023 kiến nghị UBND Thành phố chấp thuận điều chỉnh chức năng và chỉ tiêu quy hoạch kiến trúc nhằm mục đích đấu giá quyền sử dụng đất </t>
  </si>
  <si>
    <t>Số 419 Lê Hồng Phong, phường Vườn Lài, Tp.HCM (trước đây là Phường 2, Quận 10)</t>
  </si>
  <si>
    <t>- TTPTQĐ đang lập thủ tục đo vẽ bản đồ HTVT.
- Quy hoạch đất giáo dục</t>
  </si>
  <si>
    <t>Quy hoạch đất giáo dục</t>
  </si>
  <si>
    <t>Số 522 Hồng Bàng, Phường Minh Phụng, Tp.HCM (trước đây là Phường 16, Quận 11)</t>
  </si>
  <si>
    <t>- TTPTQĐ đã tiếp nhận khu đất, hoàn tất công tác đo vẽ bản đồ HTVT, bản đồ hiện trạng kiến trúc, lập biên bản đánh giá tỷ lệ CLCL của công trình và đề xuất bán đấu giá tại văn bản số 3009/STNMT-TTPTQĐ ngày 21/4/2022. 
- Đưa vào kế hoạch đấu giá giai đoạn 2027 - 2030</t>
  </si>
  <si>
    <t>Số 49/8 Âu Cơ,  phường Hòa Bình, Tp.HCM (trước đây là Phường 14, Quận 11)</t>
  </si>
  <si>
    <t>Hòa Bình</t>
  </si>
  <si>
    <t>Số 402/3 Hồng Bàng, Phường Minh Phụng, Tp.HCM (trước đây là Phường 16, Quận 11)</t>
  </si>
  <si>
    <t>-TTPTQĐ đã tiếp nhận khu đất, đang lập thủ tục đo vẽ bản đồ HTVT, thực hiện thủ tục liên quan quy hoạch chi tiết 1/500, làm cơ sở bán đấu giá theo QĐ số số 830/QĐ-UBND ngày 28/02/2025 của UBND Thành phố về ban hành Kế hoạch đấu giá năm 2025. 
-  Đưa vào kế hoạch đấu giá năm 2026</t>
  </si>
  <si>
    <t>- TTPTQĐ đã tiếp nhận khu đất và hoàn tất công tác đo vẽ bản đồ HTVT. Hiện đang triển khai bán đấu giá theo Quyết định số 830/QĐ-UBND ngày 28/02/2025 của UBND Thành phố về ban hành Kế hoạch đấu giá năm 2025. 
- Đưa vào kế hoạch đấu giá năm 2026</t>
  </si>
  <si>
    <t>Số 1557 đường 3/2, phường Minh Phụng, Tp.HCM (trước đây là Phường 16, Quận 11)</t>
  </si>
  <si>
    <t>Nhà lầu đúc mái tôn</t>
  </si>
  <si>
    <t>- TTPTQĐ đã tiếp nhận khu đất. UBND Q11 (cũ) đề xuất xây dựng Trung tâm y tế, (quy hoach công trình công cộng)</t>
  </si>
  <si>
    <t>Số  784 Hồng Bàng, phường Minh Phụng, TPHCM (trước đây là Phường 1, Quận 11)</t>
  </si>
  <si>
    <t>- TTPTQĐ đã hoàn tất công tác đo vẽ bản đồ HTVT và đề xuất bán đấu giá tại văn bản số 3009/STNMT-TTPTQĐ ngày 21/4/2022. 
uất bán đấu giá tại văn bản số 3009/STNMT-TTPTQĐ ngày 21/4/2022. 
- Đưa vào kế hoạch đấu giá giai đoạn 2027 - 2030</t>
  </si>
  <si>
    <t>- TTPTQĐ  đang lập thủ tục đo vẽ bản đồ HTVT., làm cơ sở đề xuất phương án sử dụng đất</t>
  </si>
  <si>
    <t>Khu đất tại phường Tân Thới Hiệp, Tp.HCM (trước đây là P.Hiệp Thành, Quận 12 (Công ty Savimex))</t>
  </si>
  <si>
    <t>Diện tích (m2)</t>
  </si>
  <si>
    <t>Tân Thới Hiệp</t>
  </si>
  <si>
    <t>Xưởng sản xuất gỗ</t>
  </si>
  <si>
    <t>Số 108 Nguyễn Ảnh Thủ, phường Tân Thới Hiệp, Tp.HCM (trước đây là phường Hiệp Thành, Quận 12)</t>
  </si>
  <si>
    <t>Tân  Thới Hiệp</t>
  </si>
  <si>
    <t>Ao cá</t>
  </si>
  <si>
    <t>- Khu đất có quy hoạch đất công trình công cộng. Dự kiến giao Bộ Tư lệnh để  xây dựng Trung tâm huấn luyện phòng chống lụt bão và tìm kiếm cứu nạn</t>
  </si>
  <si>
    <t>Khu đất tại lô số 06, khu tái định cư 38ha, phường Đông Hưng Thuận, Tp.HCM (trước đây là phường Tân Thới Nhất, Quận 12)</t>
  </si>
  <si>
    <t>Đông Hưng Thuận</t>
  </si>
  <si>
    <t>TTPTQĐ tạm quản lý, chờ bàn giao thực hiện dự án xây dựng nhà ở xã hội</t>
  </si>
  <si>
    <t>Số 16 Tăng Nhơn Phú, phường Phước Long, TPHCM (trước đây là P.Phước Long B, Thủ Đức) (Công ty TNHH Sơn ICI Việt Nam).</t>
  </si>
  <si>
    <t>TTPTQĐ quản lý, chờ bàn giao thực hiện dự án xây dựng nhà ở xã hội</t>
  </si>
  <si>
    <t>Khu đất tại đường số 8, phường Tăng Nhơn Phú, Tp.HCM (trước đây là phường Tăng Nhơn Phú B, Thủ Đức)</t>
  </si>
  <si>
    <t>-TTPTQĐ đã hoàn tất đo vẽ bản đồ HTVT, làm cơ sở đề xuất phương án sử dụng đất</t>
  </si>
  <si>
    <t>Số 02 đường Tăng Nhơn Phú, phường  Phước Long, Tp.HCM (trước đây là phường Phước Long B, Quận 9)</t>
  </si>
  <si>
    <t xml:space="preserve">- TTPTQĐ đã tiếp nhận khu đất, hiện đang phối hợp Sở ngành, UBND phường Phước Long xác định lại ranh giới, diện tích khu đất do có chênh lệch giữa diện tích thực tế và diện tích tại QĐ thu hồi. </t>
  </si>
  <si>
    <t>Số 20A Nam Hòa, phường Phước Long, Tp.HCM (trước đây là KP3, P.Phước Long A, Thủ Đức)</t>
  </si>
  <si>
    <t>Nhà tường gạch mái tôn</t>
  </si>
  <si>
    <t>-TTPTQĐ đã tiếp nhận khu đất. 
- Sở Nông nghiệp và Môi trường đã có Tờ trình số 2347/TTr-SNNMT-QLĐ ngày 10/6/2025 kiến nghị UBND Thành phố ban hành Quyết định thu hồi đất đối với khu đất 8-12 Lê Duẩn, Quận 1. 
- Tại QĐ số 584/QĐ-SNNMT-QLĐ ngày 27/6/2025, Sở NNMT thu hồi 02 giấy chứng nhận quyền sử dụng đất, quyền sở hữu nhà ở và tài sản khác gắn liền với đát đã cấp cho Công ty CP Đầu tư Lavenue tại khu đất 8-12 Lê Duẩn, phường Bến Nghé, Quận 1.
- Đưa vào kế hoạch đấu giá giai đoạn 2027 - 2030</t>
  </si>
  <si>
    <t>-TTPTQĐ đã tiếp nhận khu đất. 
- Tại văn bản số 2631/SNNMT-QLĐ ngày 13/8/2025, Sở NNMT kiến nghị UBND Thành phố có văn bản báo cáo Thủ tướng Chính phủ đề nghị Tòa án nhân dân tối cao xem xét, tháo gỡ khó khăn, vướng mắc, hướng dẫn thực hiện nội dung đã tuyên tại 02 bản án hình sự đã có hiệu lực pháp luật (Bản án số 55/2022/HSPT ngày 24/01/2022 của Tòa án nhân dân cấp cao tại Hà Nội và Bản án số 1125/2024/HS-PT ngày 3/12/2024 của Tòa án nhân dân cấp cao tại TPHCM) để UBND Thành phố triển khai thực hiện thi hành bản án theo đúng quy định pháp luật".
- Đưa vào kế hoạch đấu giá giai đoạn 2027 - 2030</t>
  </si>
  <si>
    <t>- TTPTQĐ đã tiếp nhận khu đất và đang lập thủ tục đo vẽ bản đồ HTVT làm cơ sở đề xuất phương án sử dụng đất
- Đưa vào kế hoạch đấu giá giai đoạn 2027 - 2030</t>
  </si>
  <si>
    <t>Số 232 Đỗ Xuân Hợp, phường Phước Long, Tp.HCM (trước đây là P.Phước Long A, Thủ Đức)</t>
  </si>
  <si>
    <t>- TTPTQĐ đã tiếp nhận khu đất, hoàn tất công tác đo vẽ bản đồ HTVT. Hiện đang lập thủ tục lựa chọn đơn vị tư vấn thẩm định giá để thanh toán cho Nhà đầu tư thực hiện dự án BT giải quyết ngập do triều khu vực TPHCM có xét đến yếu tố biến đổi khí hậu (giai đoạn 1)</t>
  </si>
  <si>
    <t>Khu đất tại phường Cát Lái, Tp.HCM (trước đây là P.Thạnh Mỹ Lợi, thành phố Thủ Đức) (Cty CP.BOT Cầu Phú Mỹ).</t>
  </si>
  <si>
    <t>Cát Lái</t>
  </si>
  <si>
    <t xml:space="preserve">- TTPTQĐ đã tiếp nhận khu đất, tạm quản lý chờ chỉ đạo của UBND Thành phố sau khi có kết luận thanh tra. </t>
  </si>
  <si>
    <t>Khu đất 1,3ha tại phường Long Bình, Tp.HCM (trước đây là phường Long Bình, Thủ Đức)</t>
  </si>
  <si>
    <t>Khu đất tại phường Phước Long, TPHCM (trước đây là P.Phước Long B, Thủ Đức)</t>
  </si>
  <si>
    <t>- Dự kiến bàn giao để xây dựng Ký túc xá Lào.</t>
  </si>
  <si>
    <t>-  Tại VB số 7040/VP-NCPC ngày 29/9/2025, UBND Thành phố chấp thuận giao Sở Tài chính, Sở Xây dựng thẩm định năng lực thực hiện dự án xây dựng nhà ở cán bộ công nhân viên Trung tâm Hạt nhân của Công ty BĐS Phước Nhân.</t>
  </si>
  <si>
    <t>Khu đất Nông trường Dừa, Phường Long Trường, TPHCM (trước đây là phường Long Trường, Thủ Đức)</t>
  </si>
  <si>
    <t>Đát trống</t>
  </si>
  <si>
    <t>Tại Thông báo số 121/TB-VP ngày 28 tháng 7 năm 2025, Văn phòng UBND TP truyền đạt ý kiến chỉ đạo của Chủ tịch UBND Thành phố với nội dung:
"Giao Sở NN và MT:
- Thành lập Tổ kiểm tra do Lãnh đạo Sở NNMT làm Tổ trưởng, thành viên gồm đại diện Lãnh đạo các đơn vị: Sở Tài chính, Sở Xây dựng, Sở Tư pháp, Thanh tra Thành phố, VP UBND Thành phố,, UBND phường Long trường kiểm tra, rà soát toàn bộ nguồn gốc, hiện trạng sử dụng đất, quá trình quản lý sử dụng, tình trạng pháp lý khu đất qua các thời kỳ liên quan (bao gồm Nông trường Dừa, Công ty Lâm Viên, TCT Du lịch Sài Gòn - TNHH MTV, Công ty CP Sài Gòn Gôn...); đồng thời để xuất hướng xử lý, khai thác quỹ đất đúng quy định, hiệu quả, tránh lãng phí nguồn lực.
- Chủ trì, phối hợp với các đơn vị liên quan khẩn trương thực hiện bàn giao theo hiện trạng khu đất cho UBND phường Long Trường quản lý".
- Tại văn bản số 9560/SNNMT-KTr ngày 23/10/2025, Sở NNMT (Phòng Kiểm tra và giải quyết khiếu nại, tố cáo)  báo cáo UBND TP về việc xử lý khu đất Nong trường Dừa</t>
  </si>
  <si>
    <t>Khu đất tại phường Linh Xuân, TPHCM (trước đây là P.Linh Trung, quận Thủ Đức (Cty TNHH DV Giao nhận vận tải Công Thành)</t>
  </si>
  <si>
    <t>- TTPTQĐ đã tiếp nhận khu đất. Tuy nhiên, Tòa án đã xử hủy Quyết định thu hồi đất, chờ xét xử Giám đốc thẩm hoặc bàn giao cho lại cho Công ty Công Thành</t>
  </si>
  <si>
    <t>Khu đất tại phường Thủ Đức, Tp.HCM (trước đây là P.Trường Thọ, quận Thủ Đức) (Công ty CP Cơ khí xây dựng công trình 623).</t>
  </si>
  <si>
    <t xml:space="preserve">- TTPTQĐ đã tiếp nhận khu đất và bàn giao một phần diện tích 2.010m2 cho Trung tâm điều hành chương trình chống ngập nước Thành phố thực hiện dự án Bờ tả sông Sài Gòn. Tiếp tục rà soát, đề xuất phương án sử dụng đất. </t>
  </si>
  <si>
    <t>Khu đất tại km7 XLHN,  phường Thủ Đức, Tp.HCM (trước đây là P.Trường Thọ, quận Thủ Đức (Cty Lafarge))</t>
  </si>
  <si>
    <t xml:space="preserve">'- TTPTQĐ đã hoàn tất công tác đo vẽ bản đồ HTVT, bản đồ hiện trạng kiến trúc, lập biên bản đánh giá tỷ lệ chất lượng còn lại của công trình và đề xuất bán đấu giá tại văn bản số 3009/STNMT-TTPTQĐ ngày 21/4/2022. </t>
  </si>
  <si>
    <t>'-TTPTQĐ đã hoàn tất công tác đo vẽ bản đồ HTVT, làm cơ sở đề xuất phương án sử dụng đất</t>
  </si>
  <si>
    <t>Khu đất tại 84/4A đường Linh Trung, phường Linh Xuân, Tp.HCM (trước đây là phường Linh Trung, quận Thủ Đức (Con Nai Vàng))</t>
  </si>
  <si>
    <t>-TTPTQĐ đã tiếp nhận khu đất và hoàn tất công tác đo vẽ bản đồ HTVT. Hiện đang triển khai bán đấu giá theo Quyết định số 830/QĐ-UBND ngày 28/02/2025 của UBND Thành phố về ban hành Kế hoạch đấu giá năm 2025. 
- Đưa vào kế hoạch đấu giá năm 2026</t>
  </si>
  <si>
    <t>Khu đất tại Khu phố 1, phường Linh Xuân, TPHCM (trước đây là P.Linh Tây, quận Thủ Đức (Cty CP A74))</t>
  </si>
  <si>
    <t>-TTPTQĐ đã tiếp nhận khu đất và đang lập thủ tục đo vẽ bản đồ HTVT., làm cơ sở đề xuất phương án sử dụng đất</t>
  </si>
  <si>
    <t>Số 14 đường Phú Châu, phường Tam Bình, TPHCM (trước đây là phường Tam Phú, TP.Thủ Đức)</t>
  </si>
  <si>
    <t>BV Thủ Đức đang sử dụng</t>
  </si>
  <si>
    <t xml:space="preserve">-TTPTQĐ đã tiếp nhận khu đất. Tại thời điểm tiếp nhận:
+ Trên khu đất còn tài sản của Công ty CP Dệt may Gia Định, Công ty có ý kiến "sau khi làm việc với Sở Tài chính liên quan đến Cổ phần hóa doanh nghiệp, công ty sẽ bàn giao sau". Tuy nhiên đến nay, Công ty chưa thực hiện.   
+ Ngoài ra, Bệnh viện TP Thủ Đức sử dụng khu đất làm khu vực hành chính hậu cần phục vụ công tác phòng, chống dịch Covid-19. 
- Tại văn bản số 506/PTQĐ-PT ngày 21/6/2024 và văn bản số 756/PTQĐ-BT&amp;GPMB ngày 20/9/2024, TTPTQĐ đề nghị Sở Y tế, Bệnh viện thành phố Thủ Đức có kế hoạch bàn giao lại khu đất cho TTPTQĐ quản lý theo chỉ đạo của UBND TP. Trường hợp Sở Y tế, Bệnh viện TP Thủ Đức có nhu cầu sử dụng khu đất phục vụ mục đích y tế, đề nghị báo cáo UBND Thành phố để được giao đất, cho thuê đất theo quy định. 
- Ngày 23/10/2024, Sở Y tế có văn bản số 10917/SYT-KHTC về kiến nghị Thường trực Ban chỉ đạo 167 chấp thuận giao, đất trên cho bệnh viện tạm sử dụng trong giai đoạn thực hiện dự án xây dựng mới khu điều trị, sau khi xây dựng sẽ bàn giao lại khu đất cho Trung tâm theo đúng quy định.
- Theo dõi ý kiến của Thường trực Ban chỉ đạo 167 - Sở Tài chính đối với đề nghị của Sở Y tế tại văn bản nêu trên. </t>
  </si>
  <si>
    <t>Số 118 Đặng Văn Bi, phường Thủ Đức, Tp.HCM (trước đây là phường  Bình Thọ, Thủ Đức)</t>
  </si>
  <si>
    <t>-TTPTQĐ đã tiếp nhận khu đất và hoàn tất công tác đo vẽ bản đồ HTVT, làm cơ sở đề xuất phương án sử dụng đất</t>
  </si>
  <si>
    <t>Số 15/6C Đặng Văn Bi,  phường Thủ Đức, Tp.HCM (trước đây là phường Trường Thọ, Thủ Đức)</t>
  </si>
  <si>
    <t>Số 56/9 Kha Vạn Cân, phường Hiệp Bình, Tp.HCM (trước đây là phường Hiệp Bình Chánh, thành phố Thủ Đức)</t>
  </si>
  <si>
    <t>Số 1061 Bình Quới, phường Bình Quới, Tp.HCM (tước đây là Phường 28, quận Bình Thạnh)</t>
  </si>
  <si>
    <t>Số 257 Nơ Trang Long, phường Bình Lợi Trung, Tp.HCM (trước đây là Phường 13, quận Bình Thạnh)</t>
  </si>
  <si>
    <t>Nhà văn phòng, nhà xưởng</t>
  </si>
  <si>
    <t>Số 181 Điện Biên Phủ,  phường Gia Định, Tp.HCM (trước đây là Phường 15, quận Bình Thạnh)</t>
  </si>
  <si>
    <t xml:space="preserve">- Viện kiểm sát nhân dân tối cao đề xuất được sử dụng khu đất làm trụ sở cơ quan điều tra. </t>
  </si>
  <si>
    <t>Số 112 Hồng Hà,  phường Tân Sơn Hòa, Tp.HCM (trước đây là Phường 2, quận Tân Bình)</t>
  </si>
  <si>
    <t>Tân  Sơn</t>
  </si>
  <si>
    <t>TTPTQĐ đang lập thủ tục đo vẽ bản đồ HTVT, làm cơ sở đề xuất phương án sử dụng đất</t>
  </si>
  <si>
    <t>Số 213 Hòa Bình, phường Tân Phú, Tp.HCM (trước đây là phường Hòa Thạnh, quận Tân Phú)</t>
  </si>
  <si>
    <t xml:space="preserve"> Khu đất có quy hoạch đất y tế, giáo dục, cây xanh. </t>
  </si>
  <si>
    <t>Tạm quản lý, chờ Tòa án xét xử</t>
  </si>
  <si>
    <t>Số 72 Trương Quốc Dung, phường Phú Nhuận, TPHCM (trước đây là Phường 10, quận Phú Nhuận)</t>
  </si>
  <si>
    <t>Số 485 Nguyễn Kiệm, phường Đức Nhuận, TPHCM (trước đây là Phường 9, quận Phú Nhuận)</t>
  </si>
  <si>
    <t>Đức Nhuận</t>
  </si>
  <si>
    <t>Nhà 01 trệt 02 lầu, nhà 01 trệt 01 lầu</t>
  </si>
  <si>
    <t xml:space="preserve">TTPTQĐ tạm quản lý, chờ bàn giao cho cơ sở tôn giáo theo chỉ đạo của UBND Thành phố tại QĐ số 2913/QĐ-UBND ngày 11/6/2025. </t>
  </si>
  <si>
    <t>Chờ bàn giao</t>
  </si>
  <si>
    <t>Nhà văn phòng</t>
  </si>
  <si>
    <t>Số 49 Bùi Văn Thêm, phường Đức Nhuận, TPHCM (trước đây là Phường 9, quận Phú Nhuận)</t>
  </si>
  <si>
    <t>Số 464 Kinh Dương Vương, phường An Lạc, TPHCM (trước đây là phường An Lạc, Bình Tân)</t>
  </si>
  <si>
    <t>Khu đất Y tế 3.196m2 tại Khu tái định cư 30 ha xã Tân Vĩnh Lộc, TPHCM (trước đây là xã Vĩnh Lộc B, huyện Bình Chánh)</t>
  </si>
  <si>
    <t>- TTPTQĐ đã tiếp nhận khu đất và đang thực hiện đo vẽ bản đồ HTVT (do có sự chênh lệch diện tích giữa QĐ thu hồi và diện tích thực tế).</t>
  </si>
  <si>
    <t xml:space="preserve"> Khu đất Thương mại – Dịch vụ phía Bắc  tại Khu dân cư 13E – Khu chức năng 13 – Khu đô thị mới Nam Thành phố  xã Bình Hưng, TPHCM (trước đây là xã Phong Phú, huyện Bình Chánh) (1.802,1m2 phía Bắc)  </t>
  </si>
  <si>
    <t>Bình Hưng</t>
  </si>
  <si>
    <t>- TTPTQĐ đã tiếp nhận khu đất, hoàn tất đo vẽ bản đồ HTVT. Hiện đang triển khai bán đấu giá theo Quyết định số 830/QĐ-UBND ngày 28/02/2025 của UBND Thành phố về ban hành Kế hoạch đấu giá năm 2025. 
- Đưa vào kế hoạch đấu giá năm 2026</t>
  </si>
  <si>
    <t>Khu đất Thương mại – Dịch vụ phía Nam tại Khu dân cư 13E – Khu chức năng 13 – Khu đô thị mới Nam Thành phố, xã Bình Hưng, TPHCM (trước đây là xã Phong Phú, huyện Bình Chánh) (2.464m2 phía Nam)</t>
  </si>
  <si>
    <t xml:space="preserve"> Khu đất tại thửa số 305 tờ bản đồ số 15, xã Tân Vĩnh Lộc, TPHCM (trước đây là xã Vĩnh Lộc B, H. Bình Chánh) </t>
  </si>
  <si>
    <t>- TTPTQĐ đã tiếp nhận khu đất và bàn giao một phần diện tích 411m2 cho BBT quận Bình Thạnh (cũ) để thực hiện dự án. Phần diện tích còn lại là 1.977m2. Sau khi UBND phường Bình Quới hoàn thành dự án chống sạt lở bán đảo Thanh Đa, TTPTQĐ sẽ lập thủ tục đo vẽ, xác định lại ranh giới khu đất, làm cơ sở đề xuất phương án sử dụng đất
- Đã đề xuất bán đấu giá tại văn bản số 3009/STNMT-TTPTQĐ ngày 21/4/2022</t>
  </si>
  <si>
    <t>-TTPTQĐ đã tiếp nhận khu đất, đang phối hợp xử lý hoàn trả tài sản trên đất cho Công ty May da Sài Gòn
- Đã đề xuất bán đấu giá tại văn bản số 3009/STNMT-TTPTQĐ ngày 21/4/2022</t>
  </si>
  <si>
    <t>Khu đất của Cty TNHH Sản xuất khăn bông xuất khẩu Ken Wien sử dụng tại số F1/37 Ấp 6, xã Tân Vĩnh Lộc, TPHCM (trước đây là xã Vĩnh Lộc B, huyện Bình Chánh)</t>
  </si>
  <si>
    <t>Đất trống, không có lối vào</t>
  </si>
  <si>
    <t xml:space="preserve">- TTPTQĐ đã tiếp nhận, khu đất không có lối vào.
- Tại Quyết định số 5120/QĐ-UBND ngày 10 tháng 11 năm 2023, UBND Thành phố chỉ đạo Ủy ban nhân dân huyện Bình Chánh "kiểm tra, làm rõ nguồn gốc, quá trình sử dụng đất và việc cấp Giấy chứng nhận quyền sử dụng đất, chuyển mục đích sử dụng đất cho bà Trần Thị Thanh Thúy để có biện pháp xử lý theo đúng quy định pháp luật".
- TTPTQĐ đã có văn bản số 4411/STNMT-TTPTQĐ ngày 23/5/2023 báo cáo UBND Thành phố tiến độ thực hiện Quyết định số 4020/QĐ-UBND ngày 28/7/2017, với nội dung: "Hiện nay, khu đất không có đường đi vào (liên quan đến Đơn khiếu nại của Bà Nguyễn Thị Hương về việc cấp giấy chứng nhận quyền sử dụng đất đối với diện tích đất 891,1m2 thuộc thửa 32, tờ bản đồ số 89 xã Phạm Văn Hai, huyện Bình Chánh đang được xử lý, giải quyết). Do đó, Sở TNMT sẽ tiếp tục theo dõi việc giải quyết khiếu nại nêu trên. Sau khi có kết quả giải quyết khiếu nại, STNMT sẽ báo cáo, tham mưu, đề xuất phương án sử dụng trình UBND TP".
- Tại văn bản số văn bản số 140/PTQĐ-BT&amp;GPMB ngày 03 tháng 02 năm 2025 và văn bản số 380/PTQĐ-BT&amp;GPMB ngày 15 tháng 4 năm 2025 , văn bản số 244/PTQĐ-BT&amp;GPMB ngày 20/6/2025 đề nghị UBND huyện Bình Chánh thông tin kết quả thực hiện chỉ đạo của UBND Thành phố. Tuy nhiên đến nay, TTPTQĐ chưa nhận được thông tin kết quả thực hiện. </t>
  </si>
  <si>
    <t>Khu đất không có lối vào</t>
  </si>
  <si>
    <t>Khu đất thương nghiệp thuộc dự án Khu định cư số 4 tại xã Bình Hưng, TPHCM (trước đây là xã Phong Phú, huyện Bình Chánh)</t>
  </si>
  <si>
    <t>TTPTQĐ đã hoàn tất công tác đo vẽ bản đồ HTVT, làm cơ sở đề xuất phương án sử dụng đất</t>
  </si>
  <si>
    <t>Số 44/2A Quốc lộ 1A, phường Bình Đông, Thành phố Hồ Chí Minh (trước đây là xã An Phú Tây, huyện Bình Chánh)</t>
  </si>
  <si>
    <t>Bình Đông</t>
  </si>
  <si>
    <t>Nhà đất Bệnh viện Bình Chánh, thuộc thửa 258, tờ bản đồ số 27,  xã Tân Nhựt, Thành phố Hồ Chí Minh (trước đây là thị trấn Tân Túc, huyện Bình Chánh)</t>
  </si>
  <si>
    <t>Khối nhà cũ của Bệnh viện Bính chánh</t>
  </si>
  <si>
    <t>- TTPTQĐ đã tiếp nhận khu đất, hoàn tất đo vẽ bản đồ HTVT, bản vẽ hiện trạng kiến trúc, lập biên bản đánh giá tỷ lệ chất lượng còn lại của công trình trên đất. Hiện đang triển khai bán đấu giá theo Quyết định số 830/QĐ-UBND ngày 28/02/2025 của UBND Thành phố về ban hành Kế hoạch đấu giá năm 2025. 
- Đưa vào kế hoạch đấu giá năm 2026</t>
  </si>
  <si>
    <t>Khu đất thửa số 45 tờ bản đồ số 74, xã Tân Vĩnh Lộc, Thành phố Hồ Chí Minh (trước đây là xã Vĩnh Lộc B, huyện Bình Chánh) (Cty CPXD Bình Chánh).</t>
  </si>
  <si>
    <t>- UBND Thành phố chấp thuận chủ trương xây dựng nhà ở xã hội đối với khu đất này. 
- Khu đất hiện do UBND huyện Bình Chánh (cũ) quản lý</t>
  </si>
  <si>
    <t>UBND huyện Bình Chánh (cũ) quản lý</t>
  </si>
  <si>
    <t xml:space="preserve">Khu đất tại thửa số 256 tờ bản đồ số 36,đường 5B, ký hiệu C5 (trước đây là thị trấn Tân Túc, huyện Bình Chánh) (gói thầu 2B) khu TTHC H.BC </t>
  </si>
  <si>
    <t>TTPTQĐ tiếp nhận, quản lý chờ bàn giao cho Hội Liên hiệp Phụ nữ theo chỉ đạo của UBND Thành phố</t>
  </si>
  <si>
    <t xml:space="preserve">Khu đất tại thửa 1051, tờ BĐ số 12, Bộ ĐC đường Nguyễn Thị Rành, xã Nhuận Đức, TPHCM (trước đây xã Nhuận Đức, huyện Củ Chi). </t>
  </si>
  <si>
    <t>Nhuận Đức</t>
  </si>
  <si>
    <t>-TTPTQĐ đã tiếp nhận khu đất và hoàn tất đo vẽ bản đồ HTVT, làm cơ sở đề xuất phương án sử dụng đất</t>
  </si>
  <si>
    <t>Khu đất tại Lô 1B Khu Nông nghiệp công nghệ cao, xã Nhuận Đức, TPHCM  (trước đây là xã Phạm Văn Cội, huyện Củ Chi)</t>
  </si>
  <si>
    <t>Khu đất 1AB Khu Nông nghiệp công nghệ cao, xã Nhuận Đức, TPHCM  (trước đây là xã Phạm Văn Cội, huyện Củ Chi)</t>
  </si>
  <si>
    <t xml:space="preserve">TTPTQĐ đã tiếp nhận khu đất , đang đề xuất phương án sử dụng
- Liên quan đến tài sản trên đất là 01 nhà màng, tại buổi tiếp nhận mặt bằng ngày 09/10/2024, TTPTQĐ đề nghị Công ty TNHH SX-TM-DV Rồng Đỏ liên hệ Sở Tài chính để được hướng dẫn về hoàn trả chi phí đầu tư còn lại. 
- Tại văn bản số 773/STC-QLG ngày 06/02/2025, Sở Tài chính có ý kiến: "Không có cơ sở hoàn trả giá trị còn lại của tài sản gắn liền với đất của Công ty TNHH SX-TM-DV Rồng Đỏ. Giao Sở TNMT tổ chức thực hiện QĐ thu hồi theo đúng quy định. Trình UBND TPHCM xem xét, quyết định".
- Tại văn bản số 385/PTQĐ-BT&amp;GPMB ngày 15/4/2025, TTPTQĐ đề nghị Công ty TNHH SX-TM-DV Rồng Đỏ nghiêm túc chấp hành QĐ số 5515/QĐ-UBND ngày 24/11/2023 của UBND Thành phố. </t>
  </si>
  <si>
    <t>Khu đất 7000m2 xã Cần Giờ, TPHCM (trước đây là thị trấn Cần Thạnh, huyện Cần Giờ)</t>
  </si>
  <si>
    <t xml:space="preserve">Phần diện tích xây dựng nhà ở xã hội trong dự án 28ha tại xã Hiệp Phước (trước đây là xã Nhơn Đức, huyện Nhà Bè) </t>
  </si>
  <si>
    <t>Hiệp Phước</t>
  </si>
  <si>
    <t>Tạm quản lý, chờ bàn giao</t>
  </si>
  <si>
    <t>Số 279 Nơ Trang Long, Phường Bình Lợi Trung (trước đay là Phường 13, quận Bình Thạnh)</t>
  </si>
  <si>
    <t xml:space="preserve">TTPTQĐ tiếp nhận một phần khu đất, phần diện tích còn lại khoảng 5.422,1m2 Trung tâm đề nghị Công ty Hữu Nghị khẩn trương di dời tài sản trên đất, bàn giao mặt bằng trống
TTPTQĐ đang lập thủ tục đo vẽ bản đồ HTVT. </t>
  </si>
  <si>
    <t>Tiếp nhận một phần</t>
  </si>
  <si>
    <t>Số 826 An Dương Vương, phường Phú Lâm, Tp.HCM (trước đây là Phường 13, Quận 6)</t>
  </si>
  <si>
    <t>Khu đất 302.240,1m2 tại phường An Khánh (trước đây là phường Bình Khánh, Thủ Đức)</t>
  </si>
  <si>
    <t>An Khánh</t>
  </si>
  <si>
    <t>_TTPTQĐ chưa tiếp nhận mặt bằng do đơn vị sử dụng đất không chấp hành quyết định thu hồi đất.
_Ngày 03/3/2021, Trung tâm Phát triển quỹ đất đã tổ chức họp triển khai Quyết định số 4624/QĐ-UBND ngày 16/12/2020 của UBND Thành phố. 
_Sở Tài nguyên và Môi trường đã có văn bản số 4291/STNMT-TTPTQĐ ngày 03/6/2021 kiến nghị Ủy ban nhân dân Thành phố: "Giao BQL Đầu tư - Xây dựng KĐTM Thủ Thiêm khẩn trương làm việc với Cty TNHH Phát triển Quốc tế Thế kỷ 21 rà soát giá trị các chi phí đầu tư xây dựng quỹ căn hộ tái định cư tại khu đất 30,2ha báo cáo Ủy ban nhân dân Thành phố xem xét, giao Công ty TNHH Phát triển Quốc tế Thế kỷ 21 nghiêm túc chấp hành bàn giao mặt bằng cho Trung tâm Phát triển quỹ đất (trong thời gian chưa bàn giao, Cty phải giữ nguyên hiện trạng, đảm bảo vệ sinh môi trường, phòng chống cháy nổ)".
_Sở Tài nguyên và Môi trường đã có văn bản số 457/STNMT-TTPTQĐ ngày 17/01/2022 kiến nghị Ủy ban nhân dân Thành phố xem xét, có ý kiến chỉ đạo đối với đề xuất của Sở Tài nguyên và Môi trường tại văn bản số 4291/STNMT-TTPTQĐ ngày 03/6/2021.
_UBND thành phố Thủ Đức đã có văn bản số 1996/UBND-TNMT ngày 18/3/2024 gửi TTPTQĐ về việc Cty TNHH Phát triển Quốc tế Thế kỷ 21 đang hợp tác với một số đối tác để kinh doanh ăn uống tại khu đất 30,2ha. Theo đó, UBND thành phố Thủ Đức đề nghị Trung tâm Phát triển quỹ đất sớm tiếp nhận khu đất 30,2ha.
_UBND thành phố Thủ Đức đã có văn bản số 2460/UBND-KTKHĐT ngày 29/3/2024 báo cáo Ủy ban nhân dân Thành phố về việc Công ty TNHH Phát triển Quốc tế Thế kỷ 21 có hoạt động kinh doanh tại khu đất 30,2ha. Theo đó, kiến nghị Ủy ban nhân dân Thành phố chỉ đạo: Sở Tài nguyên và Môi trường khẩn trương tiếp nhận khu đất 30,2ha, Sở Kế hoạch và Đầu tư xử lý di dời 04 địa điểm kinh doanh tại khu đất 30,2ha.</t>
  </si>
  <si>
    <t>Khu đất tại số 462-464 Nguyễn Thị Minh Khai, phường Bàn Cờ (trước đây là Phường 2, Quận 3 (Cty LD PTC-ArtKin)</t>
  </si>
  <si>
    <t xml:space="preserve">_Ngày 22/11/2007, Trung tâm Phát triển quỹ đất đã tổ chức họp triển khai Quyết định số 4240/QĐ-UBND ngày 19/9/2007 của Ủy ban nhân dân Thành phố.
_Tại văn bản số 5570/VPCP-KNTN ngày 15/8/2011, Thủ tướng Chính phủ Nguyễn Tấn Dũng chỉ đạo Ủy ban nhân dân Thành phố có biện pháp cụ thể để giải quyết dứt điểm các vấn đề liên quan đến quyền, nghĩa vụ các bên liên quan đến tài sản nhà đất 462-464 NTMK theo quy định pháp luật không để xảy ra tranh chấp khiếu nại phức tạp, xem xét quyết định việc cho phép tiếp tục đầu tư theo quy định pháp luật về đầu tư không để thiệt hại lãng phí.
_Trung tâm Phát triển quỹ đất đã có văn bản số 542/PTQĐ-THĐ ngày 04/10/2011 phúc đáp việc xử lý khiếu nại liên quan đến khu đất 462-464 NTMK để Sở KHĐT tổng hợp báo cáo Ủy ban nhân dân Thành phố.
_Tại văn bản số 6248/SKHĐT-ĐKĐT ngày 30/7/2012, Sở KHĐT đề xuất Ủy ban nhân dân Thành phố giao cho Tổ công tác liên ngành về giải quyết hồ sơ xin sử dụng đất trên địa bàn TP (do Sở TNMT làm Tổ trưởng) nghiên cứu kiến nghị xin đầu tư của PTC-Artkins theo quy định để báo cáo đề xuất Ủy ban nhân dân Thành phố.
</t>
  </si>
  <si>
    <t>_Tại văn bản số 6948/VPCP-V.I ngày 20/8/2013, Phó thủ tướng Chính phủ Nguyễn Xuân Phúc có ý kiến:
"- Việc khiếu nại của Công ty cổ phần Nam Khánh và thực hiện dự án tại 462-464 Nguyễn Thị Minh Khai, quận 3, Thành phố Hồ Chí Minh, Thủ tướng Chính phủ đã có ý kiến chỉ đạo tại Văn bản số 5570/VPCP-KNTN ngày 15 tháng 8 năm 2011. Chủ tịch Ủy ban nhân dân Thành phố Hồ Chí Minh chỉ đạo các cơ quan chức năng thực hiện; đồng thời làm rõ nguồn gốc hình thành tài sản là nhà đất tại 462-464 Nguyễn Thị Minh Khai để làm căn cứ xử lý khi thanh lý tài sản theo quy định của pháp luật.
'- Bộ Kế hoạch và Đầu tư theo chức năng, kiểm tra hướng dẫn Ủy ban nhân dân Thành phố Hồ Chí Minh việc thực hiện Quyết định số 179/QĐ-BKH ngày 28 tháng 2 năm 2006 của Bộ Kế hoạch và Đầu tư và xử lý các tồn tại sau khi chấm dứt hoạt động của Công ty PTC-Artkins theo đúng quy định của pháp luật, trong đó có việc thanh lý tài sản và lựa chọn nhà đầu tư, bảo đảm chặt chẽ, tuân thủ theo quy định của pháp luật, tránh xảy ra tranh chấp quốc tế; báo cáo kết quả lên Thủ tướng Chính phủ."
_Tại văn bản số 2487/UBND-NCPC ngày 28/4/2017, Ủy ban nhân dân Thành phố giao Ủy ban nhân dân Quận 3 thực hiện cưỡng chế việc thực hiện Quyết định thu hồi đất.
_Tại văn bản số 228/STNMT-TTPTQĐ-BGĐ ngày 21/5/2020, ông Trần Văn Thạch PGĐ Sở TNMT giao Phòng Quản lý đất cử người đại diện tham gia tố tụng tại tòa án, chủ trì tổng hợp thông tin và tài liệu, báo cáo tham mưu BGD Sở TNMT, TTPTQĐ có trách nhiệm cung cấp các tài liệu nếu Phòng Quản lý đất thấy cần thiết.
_Hiện nay, Thanh tra Thành phố đang xử lý các vấn đề liên quan tại khu đất này. TTPTQĐ đang theo dõi việc thực hiện cưỡng chế của UBND Q3 và đã có văn bản số 242/PTQĐ-BT&amp;GPMB ngày 13/3/2025 đề nghị UBND Quận 3 cung cấp thông tin tiến độ công tác cưỡng chế thu hồi đất.</t>
  </si>
  <si>
    <t>Khu nhà, đất tại số 236 Điện Biên Phủ, phường Xuân Hòa (trước đây là phường Võ Thị Sáu, Quận 3)</t>
  </si>
  <si>
    <t>_TTPTQĐ chưa tiếp nhận mặt bằng do  đơn vị sử dụng đất không chấp hành quyết định thu hồi đất.. 
_Ngày 06/02/2020, Trung tâm Phát triển quỹ đất đã tổ chức họp triển khai Quyết định số 5279/QĐ-UBND ngày 14/12/2019 của Ủy ban nhân dân Thành phố. 
_Công ty CP Xây dựng và Kinh doanh Địa ốc III chưa bàn giao khu đất cho Trung tâm Phát triển quỹ đất quản lý và đang khiếu nại Quyết định thu hồi đất.
- Ngày 26/10/2020 Trung tâm Phát triển Quỹ đất có công văn số 784/PTQĐ-THĐ đề nghị Công ty Cổ phần Xây dựng và Kinh doanh Địa ốc III nghiêm túc chấp hành Quyết định số 5279/QĐ-UBND của Ủy ban nhân dân thành phố, nhanh chóng bàn giao khu đất trên cho Trung tâm tiếp nhận, quản lý.
- Ngày 27/4/2022 Trung tâm mời Công ty và các đơn vị liên quan họp thực hiện thủ tục thu hồi khu đất theo Quyết định. số 5279/QĐ-UBND ngày 14/12/2019 của Ủy ban nhân dân Thành phố, theo đó, Công ty có ý kiến “ Công ty đang khiếu nại nên chưa đồng ý bàn giao...”.
- Ngày 03/11/2022 Ủy ban nhân dân Thành phố có Quyết định số 3760/QĐ-UBND không công nhận nội dung khiếu nại của công ty kiếu nại Quyết định số 5279/QĐ-UBND ngày 14/12/2019 của Ủy ban nhân dân Thành phố  về việc thu hồi đất khu 236 Điện Biên Phủ, phường 7, Quận 3. 
- Ngày 28/3/2023 Trung tâm Phát triển quỹ đất tiếp tục mời Công ty và các đơn vị liên quan họp tiếp tục thực hiện thủ tục thu hồi khu đất theo Quyết định số 5279/QĐ-UBND ngày 14/12/2019 của Ủy ban nhân dân Thành phố.
- Ngày 15/5/2023, Sở Tài nguyên và Môi trường công bố và tổ chức thực hiện Quyết định giải quyết khiếu nại (lần đầu) của Công ty Cổ phần Xây dựng và Kinh doanh Địa ốc III Quận 3.
_Tại văn bản số 3904/STNMT-TTPTQĐ ngày 26/4/2024, Sở Tài nguyên và Môi trường kiến nghị Ủy ban nhân dân Thành phố xem xét, chỉ đạo Ủy ban nhân dân Quận 3 thực hiện cưỡng chế thi hành Quyết định thu hồi đất đối với Công ty CP XD và Kinh doanh Địa ốc III, bàn giao khu đất cho TTPTQĐ. 
_Tại văn bản số 5481/VP-ĐT ngày 20/5/2024, Phó Chủ tịch Ủy ban nhân dân Thành phố - Ông Bùi Xuân Cường chỉ đạo Chủ tịch UBND Quận 3 nghiên cứu ý kiến của Sở TNMT, khẩn trương thực hiện theo thẩm quyền và quy định của pháp luật. Đến nay UBND Quận 3  (nay là UBND phường Xuân Hòa) vẫn chưa thực hiện cưỡng chế theo chỉ đạo của Ủy ban nhân dân Thành phố.</t>
  </si>
  <si>
    <t>Khu nhà, đất số 17 Nguyễn Thi, phường Chợ Lớn (trước đây là Phường 13, Quận 5)</t>
  </si>
  <si>
    <t xml:space="preserve">
_Ngày 12/8/2018, TTPTQĐ đã tổ chức họp công bố QĐ thu hồi khu đất, TTPTQĐ chưa tiếp nhận mặt bằng do còn hộ dân chưa di dời. 
_Tại Khoản 1 Điều 2 Quyết định số 6593/QĐ-UBND ngày 26/12/2017, UBND TP giao "UBND Quận 5 chủ trì, phối hợp với Sở Xây dựng xem xét di dời, bố trí tạm cư, tái định cư các hộ dân và thực hiện phá dỡ công trình theo quy định".
_Trung tâm Phát triển quỹ đất đã có các văn bản số 721/PTQĐ-THĐ ngày 20 tháng 8 năm 2018, văn bản số 37/PTQĐ-THĐ ngày 18/01/ 2019 và văn bản số 386/PTQĐ-THĐ ngày 01/ 06/ 2020 đề nghị Ủy ban nhân dân Quận 5 sớm thực hiện chỉ đạo của Ủy ban nhân dân thành phố tại khoản 1 Điều 2 của Quyết định 6593/QĐ-UBND ngày 26/12/2017 để Trung tâm có thể hoàn tất tiếp nhận khu đất nêu trên. Tuy nhiên đến nay, nội dung này vẫn chưa được thực hiện. Đồng thời, Trung tâm Phát triển quỹ đất có văn bản số 678/PTQĐ-THĐ ngày 09/9/2020 phúc đáp Đơn kiến nghị giải quyết của các hộ dân cư ngụ tại khu nhà, đất số 17 Nguyễn Thi, Phường 13, Quận 5 và thông tin nội dung Quyết định số 6593/QĐ-UBND ngày 26/ 12/ 2017 của Ủy ban nhân dân thành phố về thu hồi nhà, đất số 17 Nguyễn Thi, Phường 13, Quận 5 đến các hộ dân tại địa chỉ trên.
_Bên cạnh đó, Sở Tài nguyên và Môi trường có văn bản số 5130/STNMT-BTTĐC ngày 26/6/ 2020 và văn bản số 2346/STNMT-BTTĐC ngày 01/4/ 2022 đề nghị Ủy ban nhân dân Quận 5 thực hiện theo đúng chỉ đạo của Ủy ban nhân dân thành phố tại Quyết định số 6593/QĐ-UBND ngày 26/12/2017.
_Ngày 09/10/ 2024, Sở Xây dựng tổ chức họp về giải quyết vướng mắc liên quan việc thực hiện Quyết định số 6593/QĐ-UBND ngày 26/12/2017 của Ủy ban nhân dân Thành phố về thu hồi nhà, đất số 17 Nguyễn Thi, Phường 13, Quận 5 (giấy mời số 500/GM-SXD-VP ngày 08/10/2024). Theo báo cáo chuẩn bị cuộc họp do Phòng Quản lý chất lượng công trình xây dựng (Sở Xây dựng) cung cấp: 
“Phòng QLCLCTXD nhận định: do Trung tâm Phát triển quỹ đất và Công ty Cổ phần Thực phẩm và Dịch vụ Tổng hợp chưa thực hiện việc bàn giao theo Quyết định số 6539/QĐ-UBND của Ủy ban nhân dân Thành phố, nên Công ty Cổ phần Thực phẩm và Dịch vụ Tổng hợp vẫn là đơn vị đang quản lý công trình, có trách nhiệm đối với nhà, đất số 17 Nguyễn Thi trong việc quản lý, phối hợp giải quyết các vướng mắt và hoàn tất thủ tục bàn giao. Công ty cần phối hợp với Trung tâm Quản lý nhà và Giám định xây dựng để kiểm định lại công trình, sau khi có kết quả kiểm định chuyển Ủy ban nhân dân Quận 5 để xem xét thực hiện các bước tiếp theo nhằm giải quyết dứt điểm vướng mắc tại nhà, đất số 17 Nguyễn Thi, Phường 13, Quận 5”.
</t>
  </si>
  <si>
    <t>_Tuy nhiên, đại diện Sở Xây dựng chủ trì cuộc họp có ý kiến sẽ báo cáo Ủy ban nhân dân Thành phố xác định Trung tâm Phát triển quỹ đất là đơn vị đang quản lý công trình nhà trên đất và có trách nhiệm phải thực hiện việc kiểm định lại công trình tại địa chỉ 17 Nguyễn Thi, Phường 13, Quận 5. (Đơn vị tổ chức họp thông báo không phát hành biên bản hay thông báo cuộc họp).
_Ngày 05/11/2024 Trung tâm có văn bản số 959/PTQĐ-BT&amp;GPMB về việc báo cáo, kiến nghị Văn phòng Ủy ban nhân dân Thành phố xem xét trình Ủy ban nhân dân Thành phố chỉ đạo:
“- Giao Sở Xây dựng phối hợp Công ty Cổ phần Thực phẩm và Dịch vụ Tổng hợp kiểm định lại công trình tại số 17 Nguyễn Thi, Phường 13, Quận 5.
- Giao Ủy ban nhân dân Quận 5 phối hợp Sở Xây dựng khẩn trương thực hiện chỉ đạo của Ủy ban nhân dân Thành phố tại khoản 1, Điều 2 Quyết định 6593/QĐ-UBND ngày 26 tháng 12 năm 2017”.
- Tại văn bản số 3320/STNMT-TTPTQĐ ngày 24/4/2025, Sở TNMT kiến nghị UBND Thành phố:
- Giữ nguyên Quyết định số 6593/QĐ-UBND ngày 26 tháng 12 năm 2017 của Ủy ban nhân dân Thành phố.
- Giao Ủy ban nhân dân Quận 5 phối hợp Sở Xây dựng khẩn trương thực hiện chỉ đạo của Ủy ban nhân dân Thành phố tại khoản 1, Điều 2 Quyết định 6593/QĐ-UBND ngày 26 tháng 12 năm 2017.</t>
  </si>
  <si>
    <t>Khu đất 5.730,1m2 tại số 37/5 Bế Văn Cấm, phường Tân Hưng (trước đây là phườngTân Kiểng, Quận 7)</t>
  </si>
  <si>
    <t>Khu đất 11.644m2 tại số 37/5 Bế Văn Cấm, phường Tân Hưng (trước đây là phườngTân Kiểng, Quận 7)</t>
  </si>
  <si>
    <t>_TTPTQĐ chưa tiếp nhận mặt bằng do  đơn vị sử dụng đất không chấp hành quyết định thu hồi đất.
- Ngày 07/9/2018, Trung tâm Phát triển quỹ đất đã tổ chức họp triển khai Quyết định thu hồi đất. 
- Quá trình phối hợp với Ủy ban nhân dân Quận 7 về việc làm rõ lý do thu hồi đất: 
  + Trung tâm Phát triển quỹ đất đã có ý kiến phối hợp gửi đến Ủy ban nhân dân Quận 7 theo các văn bản: số 987/PTQĐ-THĐ ngày 19 tháng 11 năm 2018, số 1109/PTQĐ-THĐ ngày 25 tháng 12 năm 2018, số 640/PTQĐ-THĐ ngày 24 tháng 9 năm 2019 và số 319/PTQĐ-THĐ ngày 06 tháng 5 năm 2020 đề nghị UBND Quận 7 lấy ý kiến của Thanh tra Sở Tài nguyên và Môi trường xác định cụ thể căn cứ thu hồi các khu đất nêu trên để có cơ sở xác định chính sách bồi thường hỗ trợ tài sản gắn liền với đất phù hợp quy định (do các Quyết định thu hồi chưa nêu cụ thể về căn cứ thu hồi đất theo Khoản nào của Điều 64 Luật Đất đai năm 2013).
  + Ngày 25 tháng 12 năm 2020, Sở Tài nguyên và Môi trường có văn bản số 11646/STNMT-TTr tổng hợp báo cáo Ủy ban nhân dân Thành phố việc thực hiện thu hồi khu đất. Theo đó, kiến nghị Ủy ban nhân dân Thành phố thu hồi khu đất theo quy định tại điểm đ Khoản 1 Điều 64 Luật Đất đai 2013.
  + Ngày 06 tháng 5 năm 2021, Ủy ban nhân dân Thành phố có văn bản số 1407/UBND-NCPC về xử lý thu hồi khu đất. Theo đó, giao UBND Quận 7, UBND phường Tân Hưng, Quận 7 căn cứ hướng dẫn của Sở Tài nguyên và Môi trường tại văn bản số 11646/STNMT-TTr ngày 25/12/2020, để thực hiện Quyết định số 2385/QĐ-UBND và Quyết định số 2384/QĐ-UBND ngày 05/6/2018. Sau khi các đơn vị thực hiện xong việc thu hồi, giao Trung tâm Phát triển quỹ đất tổ chức bán đấu giá theo quy định.
  + Ngày 8 tháng 6 năm 2021, Trung tâm Phát triển quỹ đất có văn bản số 391/PTQĐ-PT đề nghị UBND Quận 7 thực hiện chỉ đạo tại công văn số 1407/UBND-NCPC ngày 06/5/2021 của Ủy ban nhân dân Thành phố. 
  + Ngày 15/10/2021, UBND Q7 tổ chức cuộc họp với  UBND phường Tân Kiểng, BBBTGPMB Quận 7 và Trung tâm Phát triển quỹ đất. Theo đó, tại cuộc Trung tâm Phát triển quỹ đất đề nghị Ủy ban nhân dân Quận 7 thực hiện các bước tiếp theo của để thu hồi khu đất theo chỉ đạo của UBND TP tại công văn số 1407/UBND-NCPC ngày 06/5/2021 và tại văn bản số 11646/STNMT-TTr ngày 25/12/2020 của STNMT.
  + Ủy ban nhân dân Quận 7 nhiều lần đề nghị Sở Tài nguyên và Môi trường hướng dẫn việc thu hồi khu đất tại các văn bản số 5983/UBND-TNMT ngày 30/12/2021; văn bản số 1135/UBND-TNMT ngày 07/4/2022; văn bản số 4095/UBND-TNMT ngày 24/10/2022.</t>
  </si>
  <si>
    <t>+ Ngày 30/8/2023, Sở Tài nguyên và Môi trường có văn bản số 8063/STNMT-TTr hướng dẫn Ủy ban nhân dân Quận 7 thu hồi khu đất.
+ Ngày 01/2/2024, UBND Quận 7 tổ chức cuộc họp với các đơn vị liên quan đến việc hướng dẫn triển khai thực hiện QĐ thu hồi đất. Theo đó, tại buổi làm việc Thanh tra Sở đã có ý kiến hướng dẫn việc thực hiện Quyết định thu hồi đất: "Đề nghị Ủy ban nhân dân Quận 7 thực hiện theo Quyết định số 2384/QĐ-UBND ngày 05/6/2018 và Quyết định 2385/QĐ-UBND ngày 05/6 /2018 mà không cần thiết xử lý vi phạm hành chính (do đối tượng thu hồi đất đã phù hợp với 02 Quyết định nêu trên).Việc ban hành Quyết định cưỡng chế thực hiện 02 Quyết định nêu trên thuộc thẩm quyền của Ủy ban nhân dân Quận 7 ban hành theo Khoản 3 Điều 71 Luật Đất đai 2013."
_Ngày 07/6/2024, Ủy ban nhân dân Quận 7 ban hành Quyết định số 1201/QĐ-UBND về việc thành lập Hội đồng bồi thường, hỗ trợ tái định cư và Tổ công tác giúp việc của Hội đồng trong việc tổ chức thực hiện Quyết định số 2384/QĐ-UBND và Quyết định số 2385/QĐ-UBND ngày 05/6/2018 của Ủy ban nhân dân Thanh phố về thu hồi khu đất do vi phạm pháp luật về đát đai tại số 37/5 Bế Văn Cấm, phường Tân Kiểng, Quận 7. Theo đó, tại Quyết định phân công “Đại diện Trung tâm Phát triển quỹ đất Thành phố - Ủy viên Hội đồng”.
- UBND Quận 7 đã vận động, kiểm đếm tài sản làm cơ sở bồi thường tài sản gắn liền với đất. Theo đó, TTPTQĐ đã cung phối hợp thực hiện tại các buổi làm việc ngày 13/6/2024; ngày 18/6/2024. Tuy nhiên, Cty TNHH SXTM Đức Thành không mở cửa để UBND Q7 và các đơn vị liên tiến hành vận động, kiểm đếm tài sản làm cơ sở bồi thường tài sản gắn liền với đất.
_Ngày 19/8/2024, Hội đồng bồi thường, hỗ trợ tái định cư có các thông báo số 5182/TB-HĐBT, thông báo số 5183/TB-HĐBT, thông báo số 5184/TB-HĐBT gửi đến Công ty TNHH Sản xuất Thương mại Đức Thành và Công ty Cổ phần Xuất nhập khẩu Tổng hợp II về tổ chức điều tra, khảo sát, đo đạc, kiểm đếm tài sản, vật kiến trúc tại khu đất 37/5 Bế Văn Cấm, phường Tân Kiểng, Quận 7.
- Ngày 14/10/2024, UBND Quận 7 ban hành các Quyết định số 2358/QĐ-UBND và Quyết định số 2359/QĐ-UBND về việc kiểm đếm bắt buộc với Công ty TNHH Sản xuất Thương mại Đức Thành tại địa chỉ 37/5 Bế Văn Cấm, phường Tân Kiểng, Quận 7.</t>
  </si>
  <si>
    <t xml:space="preserve">_ Ngày 24/10/2024, Hội đồng bồi thường, hỗ trợ tái định cư có giấy mới về việc thực hiện Quyết định số 2358/QĐ-UBND ngày 14/10/2024  và Quyết định sô 2359/QĐ-UBND ngày 14/10/2024  của Ủy ban nhân dân Quận 7 về việc kiểm đếm bắt buộc đối với Công ty TNHH Sản xuất Thương mại Đức Thành tại địa chỉ 37/5 Bế Văn Cấm, phường Tân Kiểng, Quận 7 (Khu 1 và Khu 2).
_Hiện nay, toàn bộ diện tích khu đất đang do Cty TNHH SXTM Đức Thành quản lý sử dụng. Đã nhiều lần vận động di dời tài sản, bàn giao mặt bằng nhưng, không chấp hành Quyết định thu hồi đất. Trong quá trình phối hợp với UBND Q7 thực thu hồi khu đất, TTPTQĐ nhận thấy việc UBND Q7 xem xét bồi thường, lập hội đồng bồi thường hỗ trợ tái định cư đối với trường hợp thu hồi đất do vi phạm là không phù hợp với quy định của pháp luật về đất đai, do đó, TTPTQĐ đã có văn bản 1123/PTQĐ-BT&amp;GPMB ngày 16/12/2024 đề nghị UBND Q7 rà soát quy định pháp luật đất đai liên quan đến việc (1) thành lập Hội đồng bồi thường hỗ trợ tái định cư (theo Quyết định số 1201/QĐ-UBND ngày 07 tháng 6 năm 2024 của Ủy ban nhân dân Quận 7) và (2) tổ chức cưỡng chế thực hiện quyết định kiểm đếm bắt buộc đối với trường hợp thu hồi đất do vi phạm pháp luật về đất đai tại khu đất 37/5 đường Bế Văn Cấm, phường Tân Kiểng, Quận 7.
_Ngày 23/01/2025, UBND Quận 7 có văn bản số 422/UBND-TNMT kiến nghị UBND TP chấp thuận: 
"-Không thực hiện lập phương án kiểm kê, xác định chi phí hỗ trợ đối với tài sản, vật kiến trúc trên đất, trình cơ quan có thẩm quyền phê duyệt theo quy định đối với Công ty TNHH Sản xuất TM Đức Thành và Công ty CP XNK Tổng hợp II tại địa chỉ 37/5 Bế Văn Cấm, phường Tân Kiểng, Quận 7.
- Giao UBND Quận 7 tổ chức cưỡng chế thu hồi đất đối với Công ty TNHH Sản xuất TM Đức Thành và Công ty CP XNK Tổng hợp II tại địa chỉ nêu trên theo trình tự thủ tục quy định tại Khoản 4 Điều 89 Luật Đất đai 2024". 
</t>
  </si>
  <si>
    <t>Khu đất 172,6m2 tại số 760 (số cũ 912) đường Điện Biên Phủ, phường Vườn Lài (trước đây là Phường 10, Quận 10) (do Cty CP TIE quản lý và sử dụng)</t>
  </si>
  <si>
    <t>_TTPTQĐ chưa tiếp nhận mặt bằng do đơn vị sử dụng đất không chấp hành Quyết định thu hồi đất. Đồng thời, Lý do thu hồi đất không cụ thể, thu hồi đất theo Điều 64, 65 Luật Đất đai 2013. 
'_Ngày 18/12/2020, TTPTQĐ đã tổ chức họp triển khai Quyết định thu hồi đất.
- Về vận động người có đất bị thu hồi bàn giao mặt bằng khu đất, Trung tâm Phát triển quỹ đất đã tổ chức làm việc tại các cuộc họp ngày 16/11/2021; ngày 26/11/2021; ngày 07/12/2021; ngày 13/01/2022. Đồng thời, đã nhiều lần có văn bản đề nghị bàn giao mặt bằng: văn bản số 193/PTQĐ-PT  ngày 31/3/2021; văn bản số 675/PTQĐ-PT ngày 27/10/2021; văn bản số 303/PTQĐ-PT ngày 16/5/2022. Tuy nhiên, đến nay Công ty TIE không bàn giao mặt bằng và đề nghị Trung tâm Phát triển quỹ đất hướng dẫn TIE để xử lý phần giá trị còn lại đã đầu tư vào đất hoặc tài sản gắn liền với đất (nếu có) thuộc giá trị doanh nghiệp tại Khu đất 760 trước khi các bên bàn giao thực địa.
- Về việc làm rõ Lý do thu hồi đất, Trung tâm Phát triển quỹ đất đã báo cáo, kiến nghị Ban Giám đốc Sở Tài nguyên và Môi trường  giao Thanh tra Sở làm rõ Quyết định thu hồi đất tại các Công văn số 76/STNMT-TTPTQĐ-BGĐ ngày 10/3/2021; Công văn số 165/STNMT-TTPTQĐ-BGĐ ngày 12/4/2022 và Công văn số 214/STNMT-TTPTQĐ-BGĐ ngày 12/5/2023.  Đến nay, Trung tâm Phát triển quỹ đất chưa nhận được thông tin từ Thanh tra Sở. 
- Ngày 30/8/2024, Văn phòng Sở Tài nguyên và Môi trường có Thông báo số 8771/TB-STNMT-VP về kết luận của Phó Giám đốc Sở Tài nguyên và Môi trường – ông Huỳnh Văn Thanh về thực hiện Quyết định số 3863/QĐ-UBND ngày 15/10/2020 của UBND TP về thu hồi khu đất 760 đường Điện Biên Phủ, Phường 10, Quận 10</t>
  </si>
  <si>
    <t>Khu đất 5.722,3m2 tại số 52 đường Thành Thái, phường Hòa Hưng (trước đây là Phường 12, Quận 10) (do Cty CP TIE và Cty TNHH MEGA TIE quản lý và sử dụng)</t>
  </si>
  <si>
    <t>_Thực hiện chỉ đạo của PGĐ STNMT – ông Huỳnh Văn Thanh tại Thông báo nêu trên, ngày 10/9/2024, Trung tâm Phát triển quỹ đất có văn bản số 725/PTQĐ-BT&amp;GPMB thông tin nội dung thực hiện thu hồi khu đất đến Thanh tra Sở.
_Ngày 11/12/2024, Sở TNMT có Báo cáo số 13278/BC-STNMT-TTr kiến nghị Ủy ban nhân dân Thành phố chỉ đạo Ủy ban nhân dân Quận 10 tổ chức cưỡng chế thực hiện QĐ thu hồi đất theo quy định tại Điều 39 Nghị định 102/2024/NĐ-CP ngày 30/7/2024. Sau khi UBND Quận 10 tổ chức cưỡng  chế thực hiện QĐ thu hồi đất, Sở TNMT sẽ trình UBND Thành phố về việc UBND Quận 10 xin sử dụng khu đất để xây dựng trường học. 
_Đến nay, TTPTQĐ chưa nhận được ý kiến chỉ đạo của UBND Thành phố.
- Tại văn bản số 268/PTQĐ-BT&amp;GPMB ngày 30/6/2025, Trung tâm Phát triển quỹ đất đề nghị Thanh tra Sở Nông nghiệp và Môi trường thông tin kết quả chỉ đạo của Ủy ban nhân dân Thành phố Hồ Chí Minh về việc cưỡng chế thực hiện quyết định thu hồi đất đối với khu đất nêu trên</t>
  </si>
  <si>
    <t>Khu đất tại phường Tân Tạo (trước đây là phườngTân Tạo A, quận Bình Tân) (kho Trang Thảo cũ)</t>
  </si>
  <si>
    <t>Khu đất tại xã Nhuận Đức (trước đây là xã Phạm Văn Cội, huyện Củ Chi) (Nông trường Phạm Văn Cội)</t>
  </si>
  <si>
    <t>_TTPTQĐ chưa tiếp nhận mặt bằng do Công ty CP Vật tư tổng hợp và Phân bón hóa sinh không chấp hành quyết định thu hồi đất.
_Ngày 04/12/2015, Trung tâm Phát triển quỹ đất đã tổ chức họp triển khai Quyết định thu hồi, tuy nhiên, Công ty CP Vật tư tổng hợp và Phân bón hóa sinh (đơn vị sử dụng khu đất) không chấp hành quyết định thu hồi đất. Do đó, Sở Tài  nguyên và Môi trường có văn bản số 4556/TNMT-PTQĐ ngày 19/5/2016 đề xuất Ủy ban nhân dân Thành phố các thủ tục cưỡng chế thu hồi đất. 
_Tại văn bản số 8270/VP-ĐT ngày 18/8/2016, Phó Chủ tịch Ủy ban nhân dân Thành phố-Ông Lê Văn Khoa chỉ đạo Công ty CP Vật tư tổng hợp khẩn trương bàn giao khu đất; trường hợp Công ty không chấp hành, giao Sở Tài nguyên và Môi trường lập thủ tục cưỡng chế thu hồi đất. 
_Tại Tờ trình số 11284/TTr-STNMT-TTr ngày 26/10/2016, Sở Tài nguyên và Môi trường tiếp tục đề xuất cưỡng chế thu hồi đối với khu đất này. 
_Tại văn bản số 17000/VP-ĐT ngày 27/12/2017, Phó Chủ tịch Ủy ban nhân dân Thành phố - Ông Trần Vĩnh Tuyến chỉ đạo Sở Tài nguyên và Môi trường phối hợp Sở ngành tiếp tục làm việc với Công ty; trường hợp cố tình không chấp hành, giao Giám đốc Sở Tài nguyên và Môi trường lập biên bản và xử lý vi phạm hành chính trong lĩnh vực đất đai, thực hiện cưỡng chế thu hồi đất theo quy định pháp luật.
_Tại văn bản số 11389/STNMT-PTQĐ ngày 30/12/2022, Trung tâm Phát triển quỹ đất đề nghị Ủy ban nhân dân huyện Củ Chi xem xét các thủ tục về tiến hành cưỡng chế thu hồi đất trên. 
_Hiện nay, Thanh tra Sở đang tham mưu Ban Giám đốc Sở đề xuất Ủy ban nhân dân Thành phố việc xử phạt vi phạm hành chính, tiến hành cưỡng chế thu hồi đất để bàn giao Trung tâm quản lý. 
_ Ngày 20/9/2024, Trung tâm Phát triển quỹ đất có VB số 759/PTQĐ-BT&amp;GPMB đề nghị Thanh tra Sở Tài nguyên và Môi trường thông tin tiến độ thực hiện.</t>
  </si>
  <si>
    <t xml:space="preserve">_ Ngày 04/10/2024, Thanh tra Sở tổ chức họp với  Công ty CP Vật tư tổng hợp và Phân bón hóa sinh và đơn vị liên quan, theo đó thống nhất đề nghị: Sở Tài nguyên và Môi trường sẽ có văn bản thông báo đến Ngân hàng (nơi Cty thế chấp tài sản) và Công ty Cổ phần Vật tư tổng hợp và Phân bón hóa sinh về xử lý tài sản trên đất. Đề nghị Công ty chấm dứt hoạt động tại khu đất để bàn giao khu đất cho Sở Tài nguyên và Môi trường quản lý, trong thời hạn 10 ngày kể từ khi nhận được văn bản mà công ty không có ý kiến hoặc không chấp hành Quyết định thu hồi đất, sẽ có biện pháp hành chính cần thiết để thực hiện quyết định thu hồi đất.
_ Ngày 11/10/2024, Sở Tài nguyên và Môi trường có văn bản số 10325/STNMT-TTr (Thanh tra Sở tham mưu BGĐ Sở) đề nghị:
    +  Công ty Cổ phần Vật tư tổng hợp và Phân bón hóa sinh chấm dứt hoạt động tại khối văn phòng, di dời tài sản và bàn giao cho Trung tâm Phát triển quỹ đất Thành phố trong thời hạn 10 ngày kể từ ngày nhận được văn bản này, nếu không sẽ xử phạt vi phạm hành chính đẻ tiến hành thu hồi đất theo quy định.
   + Đề nghị Ngân hàng Đông á có phương án xử lý tài sản trên đất đối với phần tài sản thế chấp trong thời hạn 10 ngày kể từ ngày nhận được văn bản này để Công ty Cổ phần Vật tư tổng hợp và Phân bón hóa sinh bàn giao đất cho cơ quan tiếp nhận.
 _Ngày 18/10/2024, Ngân hàng Đông á có văn bản số 485/HMH cho biết hiện nay Công ty Cổ phần Vật tư tổng hợp và Phân bón hóa sinh nợ quá hạn, do đó đang khởi kiện tại Tòa án ND huyện Củ Chi và Tòa án đang thụ lý, do đó, phải chờ quyết định chính thức của Tòa.  Phòng Bồi thường và Giải phóng mặt bằng tiếp tục theo dõi Thanh tra Sở tham mưu các công tác nêu trên để Công ty Cổ phần Vật tư tổng hợp và Phân bón hóa sinh khẩn trương thực hiện quyết định thu hồi đất, sớm bàn giao mặt bằng khu đất.
_Tại cuộc họp ngày 17/4/2025, TTPTQĐ kiến nghị Thanh tra Sở tiến hành xử phạt vi phạm hành chính theo chức năng nhiệm vụ đối với đơn vị vi phạm là Công ty CP Vật tư tổng hợp và Phân bón hóa sinh . </t>
  </si>
  <si>
    <t>Khu đất xã Bình Mỹ (trước đây là xãTrung An , huyện Củ Chi) (Cty TNHH Najin Việt Nam)</t>
  </si>
  <si>
    <t xml:space="preserve">_TTPTQĐ chưa tiếp nhận mặt bằng do đơn vị sử dụng đất không chấp hành quyết định thu hồi đất.
_Ngày 09/10/2015, Trung tâm tổ chức buổi họp với các đơn vị liên quan và Công ty TNHH Najin Việt Nam để công bố quyết định thu hồi đất. Do Công ty TNHH Najin Việt Nam không chấp hành quyết định thu hồi đất số 4067/QĐ-UBNĐ, nên Ủy ban nhân dân Thành phố chỉ đạo Ủy ban nhân dân huyện Củ Chi tổ chức thực hiện cưỡng chế thu hồi khu đất 3.267,7m2 xã Trung An, huyện Củ Chi (tại các Văn bản số 5415/UBND-ĐT ngày 30/8/2017 và Thông báo số 176/TB-VP ngày 20/3/2018) để bàn giao cho Trung tâm Phát triển quỹ đất Thành phố quản lý.
_Tuy nhiên, Công ty TNHH Najin Việt Nam tiếp tục nhiều lần có đơn xin gia hạn đất và gia hạn hoạt động của dự án. Vụ việc này được Ủy ban nhân dân thành phố giao Sở Kế hoạch đầu tư tổng hợp ý kiến các đơn vị liên quan để xem xét ý kiến đề nghị của Công ty TNHH Najin Việt Nam.
_Ngày 18/9/2020, Văn phòng Ủy ban nhân dân thành phố tiếp tục có Văn bản số 721/TB-VP để Chủ tịch Ủy ban nhân dân thành phố chỉ đạo:
- Đề nghị Cục thuế có Văn bản gửi Sở Kế hoạch và Đầu tư nêu rõ chính kiến việc nợ thuế của Công ty.
</t>
  </si>
  <si>
    <t xml:space="preserve">- Sở Kế hoạch và Đầu tư rà soát hồ sơ pháp lý dự án, có ý kiến về việc không cho phép gia hạn hoạt động dự án này.
_Sau khi tổng hợp ý kiến sở ngành liên quan và Sở Kế hoạch và Đầu tư tổng hợp ý kiến tham vấn tại các Bộ Tư Pháp và Bộ Kế hoạch và Đầu tư, ngày 17/3/2022, Sở này có văn bản số 1644/SKHĐT-KTĐN kiến nghị Ủy ban nhân dân thành phố về liên quan đến gia hạn hoạt động của Công ty TNHH Najin Việt Nam. Tuy nhiên, Ủy ban nhân dân thành phố chưa có ý kiến. Tuy nhiên, Ủy ban nhân dân thành phố chưa có ý kiến chính thức. Mới đây nhất, theo kiến nghị của Công ty TNHH Najin Việt Nam, Văn phòng Ủy ban nhân dân thành phố có Phiếu chuyển số 1650/PC-VP đề nghị Sở Kế hoạch và Đầu tư tiếp tục xem xét về đề xuất Ủy ban nhân dân thành phố theo quy định.
_Hiên nay, Sở Kế hoạch và Đầu tư cho biết do vụ việc có nhiều vần đề phức tạp, cũng như nhiều thay đổi về quy định pháp luật nên việc giải quyết về vấn đề dự án của Công ty kiến nghị chưa dứt điểm (Văn bản số 6547/SKHĐT-KTĐN ngày 28/5/2024).
_Ngày 17/01/2025, Trung tâm Phát triển quỹ đất có VB số 59/PTQĐ-BT&amp;GPMB ngày 5/11/2024 đề nghị Ủy ban nhân dân huyện Củ Chi  cho biết tiến độ tổ chức cưỡng chế thu hồi đất. 
_TTPTQĐ đã tham mưu Sở TNMT văn bản số 545/STNMT-TTPTQĐ ngày 14/3/2025 kiến nghị UBND Thành phố giao UBND huyện Củ Chi khẩn trương thực hiện theo chỉ đạo của UBND Thành phố tại văn bản số 5415/UBND-ĐT ngày 30/8/2017 và Thông báo số 176/TB-VP ngày 20/3/2018 của VP UBND TP. </t>
  </si>
  <si>
    <t>Khu đất 1.639 m2 phường An Lạc (trước đây là phường An Lạc A, Quận Bình Tân)</t>
  </si>
  <si>
    <t xml:space="preserve">_TTPTQĐ chưa tiếp nhận mặt bằng do  đơn vị sử dụng đất không chấp hành quyết định thu hồi đất.. 
_Trung tâm Phát triển quỹ đất đã 04 lần tổ chức cuộc họp (vào các ngày 20/10/ 2021, ngày 03/11/ 2021, ngày 21/12/2021 và ngày 05/01/2022) cùng với các đơn vị liên quan để triển khai thực hiện Quyết định số 2423/QĐ-UBND ngày 05/7/2021 của Ủy ban nhân dân Thành phố. Tuy nhiên, Doanh nghiệp tư nhân giáo dục Khôi Nguyên không chấp hành Quyết định thu hồi đất và khởi kiện Quyết định nêu trên tại Tòa án nhân dân Thành phố Hồ Chí Minh.
_Ngày 26/10/2022, Trung tâm Phát triển quỹ đất có Công văn số 690/PTQĐ-PT đề nghị Ủy ban nhân dân quận Bình Tân rà soát lại hồ sơ pháp lý thu hồi, cưỡng chế, đảm bảo các thủ tục đầy đủ và chặt chẽ trước khi bàn giao khu đất trên cho Trung tâm tiếp nhận, quản lý.
_Ngày 10/02/2023, Trung tâm Phát triển quỹ đất tham mưu Sở Tài nguyên và Môi trường  Công văn số 759/STNMT-PTQĐ kiến nghị Ủy ban nhân dân Thành phố xem xét chỉ đạo Ủy ban nhân dân quận Bình Tân nghiên cứu, rà soát quy định pháp luật, cụ thể tại Điều 65, Điều 66 – văn bản hợp nhất số 04/VBHN-BTNMT ngày 04/5/2021 của Bộ Tài nguyên và Môi trường về Nghị định quy định chi tiết thi hành một số điều của Luật Đất đai 2013, để thực hiện đúng trình tự thủ tục thu hồi đất đối với Doanh nghiệp tư nhân giáo dục Khôi Nguyên, bàn giao khu đất trên cho Trung tâm Phát triển quỹ đất tiếp nhận, quản lý.
</t>
  </si>
  <si>
    <t>Số 18F đường Tăng Nhơn Phú, phường Phước Long (trước đây là phường Phước Long B, thành phố Thủ Đức)</t>
  </si>
  <si>
    <t>Khu đất 2,9ha phường Cát Lái (trước đây là phườngThạnh Mỹ Lợi, thành phố Thủ Đức)</t>
  </si>
  <si>
    <t xml:space="preserve">_TTPTQĐ chưa tiếp nhận do  đơn vị sử dụng đất không chấp hành quyết định thu hồi đất.
_Ngày 16/02/2023,Trung tâm Phát triển quỹ đất đã tổ chức họp triển khai Quyết định thu hồi đất.
- Về vận động người có đất bị thu hồi bàn giao mặt bằng khu đất, Trung tâm Phát triển quỹ đất đã tổ chức làm việc tại các cuộc họp ngày: 17/3/2023; ngày 11/4/2023 (Sở Tài nguyên và Môi trường chủ trì). Đồng thời, đã có văn bản số 163/PTQĐ-PT ngày 07/3/2023 đề nghị Công ty CP Bệnh viện Ngọc Tâm bàn giao mặt bằng khu đất. Đến nay, đơn vị này không bàn giao mặt bằng.
- Ngày 21/4/2023, Sở Tài nguyên và Môi trường có văn bản số 3431/STNMT-TTr kiến nghị Ủy ban nhân dân Thành phố Hồ Chí Minh giao Ủy ban nhân dân thành phố Thủ Đức ban hành Quyết định cưỡng chế thực hiện Quyết định thu hồi đất. Theo đó, Ủy ban nhân dân Thành phố đã chỉ đạo tại văn bản số 813/VP-ĐT (mật) ngày 25/5/2023. 
- Ngày 04/12/2023, Trung tâm Phát triển quỹ đất có văn bản sô 1023/PTQĐ-PT đề nghị Ủy ban nhân dân thành phố Thủ Đức có ý kiến về tiến độ thực hiện việc ban hành Quyết định cưỡng chế thực hiện Quyết định thu hồi đất. 
- Ngày 27/02/2024, Ủy ban nhân dân thành phố Thủ Đức có văn bản số 1392/UBND-TNMT về thực hiện chỉ đạo của Ủy ban nhân dân Thành phố Hồ Chí Minh tại văn bản số 13/VP-ĐT (mật) ngày 25/5/2023. Theo đó, thông tin, đã có văn bản số 28/UBND-TNMT-M về đề nghị Sở Tư pháp có ý kiến đối với đề nghị của Sở Tài nguyên và Môi trường tại văn bản số 3431/STNMT-TTr.
</t>
  </si>
  <si>
    <t xml:space="preserve">_Ngày 10/8/2023, Trung tâm tổ chức họp triển khai công tác thu hồi khu đất nêu trên. Theo đó:
"+ Đề nghị Tổng Công ty Nông nghiệp Sài Gòn bàn giao ranh mốc thực địa;
+ Đề nghị Tổng Công ty Nông nghiệp Sài Gòn phối hợp với địa phương giải quyết vướng mắc trên khu đất để thực hiện quyết định thu hồi đất của Ủy ban nhân dân thành phố và bàn giao đầy đủ hồ sơ cho Trung tâm".
 _ Ngày 13/11/2023, VP UBND TP có Thông báo số 919/TB-VP về kết luận của Phó CT Ủy ban nhân dân thành phố - Võ Văn Hoan đối với khu đất dự án trên. Trong đó có nội dung: "Giao Sở Công thương chủ trì phối hợp các cơ quan liên quan đề xuất về giao cho TCT NN Sài Gòn tiếp tục thực hiện đầu tư xây dựng cụm công nghiệp  theo đúng quy định".  Đến nay, TCT NN Sài Gòn chưa di dời các hộ dân, nên chưa bàn giao khu đất cho Trung tâm quản lý.
 _Ngày 18/3/2024, STNMT có Văn bản số 2297/STNMT-TTPTQD kiến nghị UBND TP chỉ đạo Tổng Công ty Nông Nghiệp Sài Gòn phối hợp với Ủy ban nhân dân xã Lê Minh Xuân Bình Chánh khẩn trương giải quyết vướng mắc và bàn giao đất cho Trung tâm Phát triển quỹ đất quản lý.
_Theo dõi và đôn đốc TCT NN  Sài Gòn rà soát lại những tồn tại vướng mắc trước khi bàn giao cho Trung tâm quản lý. Hiện nay, TTPTQĐ đang dự thảo văn bản báo cáo kiến nghị UBND TPHCM liên quan đến khu đất do nội dung Thông báo số 919/TB-VP của VP UBND TP có nội dung chưa thống nhất với QĐ thu hồi đất, cụ thể:
+ Tại Quyết định thu hồi đất số 1923/QĐ-UBND, theo đó giao Trung tâm Phát triển quỹ đất tiếp nhận, quản lý và đề xuất phương án sử dụng.  
+ Tại Thông báo số 919/TB-VP trên, Ủy ban nhân dân Thành phố có chỉ đạo: "Tổng Công ty Nông nghiệp Sài Gòn tham gia công tác đo đạc, kiểm đếm và hoàn thành công tác thu hồi đất; Tổng Công ty Nông nghiệp Sài Gòn và Ủy ban nhân dân huyện Bình Chánh chịu trách nhiệm quản lý, giám sát, không để xảy ra tình trạng lấn chiếm, sử dụng khu đất trái phép"
</t>
  </si>
  <si>
    <t>Khu đất tại xã Cần Giờ (trước đây là xã Long Hoà, Cần Giờ) (Khu 1: 9.913m2; Khu 2: 9.957m2)</t>
  </si>
  <si>
    <t xml:space="preserve">_TTPTQĐ chưa tiếp nhận do còn tài sản trên đất chưa di dời.
_Ngày 21/7/2023, Trung tâm Phát triển quỹ đất phối hợp các cơ quan, đơn vị liên quan cùng Công ty Cổ phần Thương mại Kiên Giang và Công ty TNHH Phát triển Kiến trúc Sài Gòn, tổ chức họp triển khai Quyết định số 2485/QĐ-UBND ngày 19 tháng 6 năm 2023 của Ủy ban nhân dân Thành phố. Tại cuộc họp ghi nhận:
 ý kiến của Công ty Cổ phần Thương mại Kiên Giang:
“Công ty có văn bản tự nguyện trả lại đất. Công ty đã hoàn thành nghĩa vụ tài chính; Trên khu đất còn một số tài sản đã bán đấu giá cho Công ty TNHH Phát triển Kiến trúc Sài Gòn theo Hợp đồng mua bán tài sản đấu giá số 76/HĐMB-VS ngày 27/7/2016. Công ty Kiên Giang sẽ thanh lý Hợp đồng với Công ty TNHH Phát triển Kiến trúc Sài Gòn (bằng văn bản).
Đối với tài sản trên đất Công ty đã tổ chức bán đấu giá theo quy định từ năm 2016, Công ty sẽ có văn bản báo cáo UBND Thành phố đề xuất hướng giải quyết các tài sản đã bán đấu giá cho Công ty TNHH Phát triển Kiến trúc Sài Gòn "
_Ngày 06/9/2024 Trung tâm Phát triển quỹ đất có văn bản số 707/PTQĐ-BT&amp;GPMB về việc đôn đốc Công ty CP Thương mại Kiên Giang sớm bàn giao mặt bằng.
_Ngày 04/10/ 2024 Công ty Cổ phần Thương Mại Kiên Giang có văn bản số 511/KTC-QLDA gửi Công ty TNHH Kiến trúc và Phát triển Đô thị Sài Gòn về việc phối hợp bàn giao 02 khu đất tại xã Long Hòa, huyện Cần Giờ theo Quyết định số 2485/QĐ-UBND ngày 19/6/2023 của UBND Thành phố HCM.
_Ngày 13/01/2025 Trung tâm Phát triển quỹ đất có văn bản số 31/PTQĐ-BT&amp;GPMB về việc đôn đốc Công ty CP Thương mại Kiên Giang sớm bàn giao 02 khu đất ở xã Long Hòa, huyện Cần Giờ theo Quyết định số 2485/QĐ-UBND ngày 19/62023 của Ủy ban nhân dân Thành phố.
_Ngày 10/02/2025, Công ty CP TM Kiên Giang có văn bản số 84/KTC-QLDA thông tin về việc đang trao đổi, làm việc với Công ty TNHH Kiến trúc và Phát triển Đô thị Sài Gòn để sớm phối hợp, giải quyết dứt điểm việc tháo dỡ tài sản đã mua đấu giá để bàn giao mặt bằng cho Trung tâm. 
</t>
  </si>
  <si>
    <t>Khu đất 117-119-121-123 Lê Thánh Tôn, phường Sài Gòn (trước đây là phường Bến Nghé, Quận 1)</t>
  </si>
  <si>
    <t>_Ngày 03/8/ 2023, TTPTQĐ triển khai Quyết định thu hồi số 2760/QĐ-UBND ngày 04/7/2023 của Ủy ban nhân dân Thành phố. Tại cuộc họp, Sở Tài chính có  ý kiến "UBND Thành phố đã có văn bản số 2946/UBND-KT ngày 04/7/2023 gửi Bộ Kế hoạch và Đầu tư đề nghị có văn bản hướng dẫn cụ thể về trình tự, thủ tục xử lý tài sản chuyển giao không bồi hoàn sau khi kết thúc liên doanh". Do đó, Trung tâm hiện chưa thể tiếp nhận khu đất do còn tài sản trên đất do chưa xác định đơn vị được giao quản lý khối tài sản này.
_Tại văn bản số 2212/STNMT-QLĐ ngày 14/3/2024, Sở TNMT gửi Sở Tài chính, TCT Bến Thành – TNHH Một thành viên có ý kiến về việc giải quyết các khó khăn, vướng mắc đối với tài sản chuyển giao không bồi hoàn sau khi kết thúc thời hạn liên doanh của Công ty tại khu đất.
_Ngày 18/3/2024, TTPTQĐ có văn bản số 187/PTQĐ-PT gửi Phòng Quản lý đất với nội dung: "về tài sản chuyển giao không bồi hoàn và quản lý công trình trên đất: TTPTQĐ hiện chưa tiếp nhận khu đất theo Quyết định số 760/QĐ-UBND ngày 04/7/2023 của UBND.TP do chưa có phương án xử lý tài sản chuyển giao không bồi hoàn và xác định đơn vị tiếp nhận, quản lý công trình trên đất. Về phương án sử dụng đất: "sau khi có phương án xử lý tài sản chuyển giao không bồi hoàn và quản lý công trình trên đất, Trung tâm Phát triển quỹ đất sẽ tham mưu Sở Tài nguyên và Môi trường trình UBND.TP phương án sử dụng đất phù hợp với phương án xử lý tài sản chuyển giao theo quy định".
_Tại văn bản số 3395/STNMT-QLĐ ngày 15/4/2024, Sở TNMT gửi Sở Tài chính với nội dung “đối với doanh nghiệp có vốn đầu tư nước ngoài như Công ty TNHH Khách sạn Bến Thành – Norfolk khi kết thúc thời hạn hoạt động phải thực hiện các thủ tục về chuyển giao tài sản không bồi hoàn cho Nhà nước Việt Nam theo quy định của pháp luật Quản lý, sử dụng tài sản công và cơ quan có chức năng, thẩm quyền tham mưu là Sở Tài chính”.
_Tại văn bản số 2545/UBND-KT ngày 09/5/2024, UBND Thành phố giao Sở TNMT và Cục thuế Thành phố giải quyết dứt điểm kiến nghị của doanh nghiệp được nêu tại Công văn số 01/2024/NFG-NHLtd, báo cáo kết qủa giải quyết cho UBND Thành phố.</t>
  </si>
  <si>
    <t>_Tại văn bản số 256/CV-TCT ngày 04/7/2024, Công ty tiếp tục  kiến nghị các cơ quan giải quyết các khó khăn, vướng mắc của Công ty trong việc xử lý chuyển giao không bồi hoàn sau khi kết thúc thời hạn liên doanh của Công ty TNHH Khách sạn Bến Thành – Norfolk. Theo đó, Phó Giám đốc Sở - Ông Huỳnh Văn Thanh có bút phê chỉ đạo giao Phòng Quản lý đất tham mưu xử lý.
_Tại văn bản số 6620/STC-CS ngày 11/9/2024, Sở Tài chính đề nghị Sở Kế hoạch và Đầu tư, Sở Tài nguyên và Môi trường, Sở Xây dựng, Sở Tư pháp, Cục thuế Thành phố, Tổng Công ty Bến Thành - TNHH MTV giải quyết các khó khăn, vướng mắc đối với tài sản chuyển giao không bồi hoàn sau khi kết thúc thời hạn liên doanh của Công ty. Theo đó, kiến nghị Sở TNMT có ý kiến về phương án sử dụng đất đối với khu đất 117-119-121-123 Lê Thánh Tôn, P.Bến Nghé, Quận 1; xác định đơn vị tiếp nhận, quản lý đối với công trình trên đất (là tòa nhà cao tầng gồm 02 khối: khối 06 và khối 08 tầng) theo Quyết định 2760/QĐ-UBND ngày 04/7/2023 của Ủy ban nhân dân Thành phố. Đồng thời có ý kiến đối với dự thảo Quyết định của Chủ tịch UBND TP về thành lập Hội đồng kiểm kê, phân loại tài sản của Công ty TNHH Khách sạn Bến Thành - Norfolk chuyển giao không bồi hoàn cho Nhà nước Việt Nam.
_Tại văn bản số 894/PTQĐ-BT&amp;GPMB ngày 18/10/2024, TTPTQĐ gửi Phòng Quản lý đất với nội dung: "về tài sản chuyển giao không bồi hoàn và quả lý công trình trên đất không thuộc chức năng, nhiệm vụ của TTPTQĐ. Tuy nhiên, trường hợp chuyển giao công trình trên đất cho TTPTQĐ quản lý, Trung tâm  sẽ tham mưu Sở Tài nguyên và Môi trường trình UBND.TP tổ chức thực hiện đấu giá quyền sử dụng đất kèm công trình trên đất theo quy định. Về phương án sử dụng đất, sau khi hoàn tất xử lý tài sản, công trình trên đất và TTPTQĐ tiếp nhận khu đất, TTPTQĐ sẽ tham mưu Sở TNMT trình UBND.TP tổ chức thực hện đấu giá quyền sử dụng đất và bán công tình trên đất (nếu có) đối với khu đất 117-119-121-123 Lê thành Tôn, P.Bến Nghé, Quận 1 theo quy định".
- Ngày 29/10/2024, Sở TNMT có Công văn số 11254/STNMT-QLĐ gửi Sở Tài chính có ý kiến về nội dung đề nghị của Sở Tài chính tại Công văn số 6620/STC-CS ngày 11/9/2024.
_Tại văn bản số 132/UBND-KT ngày 08/01/2025, CT UBND TP chỉ đạo: "Giao Sở TNMT báo cáo, tham mưu phương án sử dụng đất đối với khu đất tại địa chỉ số 117-119-121-123 Lê Thánh Tôn, phường Bến Nghé, Quận 1; đồng thời xác định đơn vị tiếp nhận, quản lý đối với công trình trên đất (là tòa nhà cao tầng gồm 02 khối: khối 06 tầng và khối 08 tầng) theo QĐ số 2760/QĐ-UBND ngày 04/7/2023 của UBND Thành phố".
_TTPTQĐ đã có văn bản số 278/PTQĐ-BT&amp;GPMB ngày 21/3/2025 đề nghị Phòng Quản lý đất tổng hợp ý kiến của TTPTQĐ tại văn bản số 894/PTQĐ-BT&amp;GPMB ngày 18/10/2024 trình BGĐ Sở TMT báo cáo UBND TP theo chỉ đạo tại văn bản số 132/UBND-KT ngày 08/01/2025.</t>
  </si>
  <si>
    <t>Khu đất tại số 04 Phạm Phú Thứ, phường Bảy Hiền (trước đây là Phường 11, quận Tân Bình)</t>
  </si>
  <si>
    <t xml:space="preserve">_Ngày 15/11/2023, Trung tâm Phát triển quỹ đất đã tổ chức họp triển khai chỉ đạo của Ủy ban nhân dân Thành phố tại Quyết định số 5014/QĐ-UBND ngày 04/11/2023. 
_Tại văn bản số 43/2023/TGĐ-Natico ngày 29/11/2023, Công ty CP Xây dựng và Kinh doanh Địa ốc Nam Tiến thông tin về quá trình quản lý sử dụng đất, kiến nghị được tiếp tục sử dụng và thực hiện dự án tại khu đất. 
_Tại văn bản 1091/PTQĐ-PT ngày 20/12/2023, Trung tâm Phát triển quỹ đất đề nghị Công ty CP Xây dựng và Kinh doanh Địa ốc Nam Tiến sớm bàn giao mặt bằng theo chỉ đạo của Ủy ban nhân dân Thành phố. 
_Trung tâm Phát triển quỹ đất đã khảo sát thực địa, tuy nhiên, Công ty đóng cửa, không cho vào khu đất. Theo thông tin UBND Phường 11 cung cấp thì hiện khu đất có cho thuê bãi giữ xe. Trung tâm dự thảo văn bản đề xuất Ban Giám đốc Sở TNMT giao Thanh tra Sở rà soát tình hình sử dụng đất của Công ty. 
_Trung tâm Phát triển quỹ đất chưa tiếp nhận mặt bằng do Công ty chưa bàn giao. 
_Trung tâm Phát triển quỹ đất đã khảo sát thực địa, tuy nhiên, Công ty đóng cửa, không cho vào khu đất. Theo thông tin UBND Phường 11 cung cấp thì hiện khu đất có cho thuê bãi giữ xe.
_Tại văn bản số 764/PTQĐ-BT&amp;GPMB ngày 20/9/2024, Trung tâm Phát triển quỹ đất đề nghị Công ty CP Xây dựng và Kinh doanh Địa ốc Nam Tiến sớm bàn giao mặt bằng theo chỉ đạo của Ủy ban nhân dân Thành phố. Trường hợp Công ty vẫn không bàn giao khu đất, Trung tâm sẽ báo cáo Sở trình Ủy ban nhân dân Thành phố giao Ủy ban nhân dân Quận Tân Bình tiến hành các thủ tục cưỡng chế thu hồi đất.
</t>
  </si>
  <si>
    <t>Khu đất 2,1ha phường Tân Thuận (trước đây là phường Tân Thuận Đông, Quận 7) (BOT Phú Mỹ)</t>
  </si>
  <si>
    <t>Khu đất tại số 414/13 Trần Xuân Soạn, P.Tân Hưng (trước đây là phường Tân Hưng, Quận 7) (Cty CP Sơn-Chất Dẻo)</t>
  </si>
  <si>
    <t>Khu đất 201 Điện Biên Phủ, phường Xuân Hòa (trước đây là phường Võ Thị Sáu, Quận 3)</t>
  </si>
  <si>
    <t xml:space="preserve">_Ngày 04/9/2024, Trung tâm tổ chức họp về việc triển khai thực hiện Quyết định số 2986/QĐ-UBND (giấy mời 683/GM-PTQĐ-HC ngày 27/8/2024) tuy nhiên, công ty không tham dự
_Ngày 22/10/2024, Trung tâm tổ chức họp lần 2 về việc triển khai thực hiện Quyết định số 2986/QĐ-UBND (giấy mời 888/GM-PTQĐ-HC ngày 17/10/2024). Tại cuộc họp, đại diện Công ty mắt kính Sài Gòn cho biết: Công ty không đồng tình với Quyết định 2948/QD-UBND ngày 31/7/2024 và đã có đơn khởi kiện gửi Tòa án nhân dân Thành phố ngày 28/8/2024. Theo đó, Trung tâm yêu cầu Công ty có kế hoạch bàn giao và có văn bản chính thức về việc chấp hành Quyết định của UBND TP.
- Tại văn bản số 1104/PTQĐ-BT&amp;GPMB ngày 11/12/2024 và văn bản số 241/PTQĐ-BT&amp;GPMB ngày 13/3/2025 đề nghị Công ty Công ty Cổ phần Mắt kính Sài Gòn Leningrad có kế hoạch bàn giao khu đất cho Trung tâm Phát triển quỹ đất </t>
  </si>
  <si>
    <t>Khu đất 48.566m2 tại  phường Hiệp Bình (trước đây là phường Linh Đông, Thủ Đức)</t>
  </si>
  <si>
    <t xml:space="preserve">_Ngày 25/7 /2014, Trung tâm Phát triển quỹ đất đã tổ chức họp với Công ty Liên doanh Văn hoá thể thao dưới nước và các đơn vị liên quan để thông báo Quyết định thu hồi và thống nhất kế hoạch bàn giao khu đất. Tại cuộc họp, đại diện Công ty thống nhất bàn giao mặt bằng cho Trung tâm trong 10 ngày kể từ ngày họp.
_Tại văn bản số 641/PTQĐ-THĐ ngày 05/8/2014, Trung tâm Phát triển quỹ đất đề nghị Công ty Liên doanh Văn hoá thể thao dưới nước khẩn trương thực hiện bàn giao khu đất cho Trung tâm tiếp nhận, chậm nhất đến ngày 15/8/2014. 
_Tại văn bản số 05/2014/CV-SWP ngày 15/8/2014, Công ty Liên doanh Văn hoá thể thao dưới nước đề nghị được kéo dài thời gian bàn giao khu đất thêm 15 ngày để xin ý kiến của Hội đồng quản trị, vì trên thực tế khu đất do Công ty Cổ phần Giáo dục Thiên Hương quản lý từ năm 2012 (theo thoả thuận giữa 02 công ty) và Công ty Cổ phần Việt Nam Living (Công ty con của Công ty Thiên Hương) đã có văn bản số 140803/CV-LV ngày 03/8/ 2014 kiến nghị Sở Tài nguyên và Môi trường cho Công ty được tiếp tục quản lý khu đất trong thời gian lập thủ tục giao đất.  
_Tại văn bản số 6150/TNMT-QLSDĐ ngày 28/8/2014, Sở Tài nguyên và Môi trường có ý kiến về việc chỉ đạo Trung tâm Phát triển quỹ đất với nội dung: “Liên quan đến khu đất 14.566m2 phường Linh Đông, Thủ Đức, trước đây Ủy ban nhân dân Thành phố đã có văn bản chấp thuận cho Công ty Cổ phần Giáo dục Thiên Hương được thực hiện dự án trường học, và ngày 10 tháng 7 năm 2013, Ủy ban nhân dân Thành phố có Công văn số 3502/UBND-ĐTMT chấp thuận chủ trương cho Công ty Cổ phần Giáo dục Thiên Hương chuyển đổi chức năng tại khu đất 4,8ha phường Linh Đông, Thủ Đức từ chức năng giáo dục sang hoạt động điều dưỡng, chăm sóc sức khoẻ cho người cao tuổi.
Nhận thấy khu đất nêu trên Ủy ban nhân dân Thành phố đã chấp thuận chủ trương cho Công ty Cổ phần Thiên Hương được lập dự án cho hoạt động điều dưỡng và đang trong giai đoạn hoàn tất các thủ tục pháp lý để được thuê đất, vì vậy, để tránh lãng phí kinh phí quản lý khu đất và sau đó giao lại cho Công ty Thiên Hương, Sở Tài nguyên và Môi trường thống nhất để Công ty Thiên Hương tạm quản lý khu đất, Công ty Thiên Hương có trách nhiệm sớm hoàn tất hồ sơ pháp lý để thuê khu đất này đưa vào sử dụng theo chủ trương của Thành phố”. Do đó, theo ý kiến của Sở Tài nguyên và Môi trường tại văn bản nêu trên, Trung tâm Phát triển quỹ đất chưa tiếp nhận khu đất 44.566m2 tại phường Linh Đông, quận Thủ Đức (nay là thành phố Thủ Đức). 
</t>
  </si>
  <si>
    <t>_Trung tâm Phát triển quỹ đất đã có văn bản số 642/PTQĐ-PT ngày 14/8/2024 gửi Phòng Quản lý đất đề nghị cung cấp thông tin về việc lập thủ tục giao đất cho Công ty Cổ phần Giáo dục Thiên Hương tại khu đất nêu trên, làm cơ sở để Trung tâm báo cáo Ban Giám đốc Sở tiến độ thực hiện Quyết định số 3472/QĐ-UBND ngày 12 tháng 7 năm 2014.
_TTPTQĐ đã có  văn bản số 1035/PTQĐ-BT&amp;GPMB ngày 28/11/2024 (lần 2) đề nghị Phòng Quản lý đất thông tin về việc lập thủ tục giao đất cho  Công ty Cổ phần Giáo dục Thiên Hương.
- Sở NNMT đã có văn bản 2041/SNNMT-QLĐ ngày 05/6/2025 kiến nghị UBND Thành phố chấp thuận thu hồi, giao TTPTQĐ tiếp nhận, quản lý, đề xuất phương án xử lý.</t>
  </si>
  <si>
    <t>Khu đất tại số 42 đường Trần Xuân Hòa, phường An Đông (trước đây là Phường 7, Quận 5)</t>
  </si>
  <si>
    <t>Một phần khu đất tại dự án nhà ở cho người thu nhập thấp, phường Tân Thới Hiệp (tước đây là phường Hiệp Thành, Quận 12 )</t>
  </si>
  <si>
    <t>Khu đất phường Tân Sơn Hòa (trước đây là Phường 2, quận Tân Bình)</t>
  </si>
  <si>
    <t>_Ngày 04/10/2018, Trung tâm Phát triển quỹ đất đã tổ chức cuộc họp để triển khai thực hiện chỉ đạo của Ủy ban nhân dân Thành phố tại văn bản số 1159/UBND-KT ngày 08/3/2017.
_Ngày 15/3/ 2022, Trung tâm Phát triển quỹ đất tổ chức họp, Ủy ban nhân dân quận Bình Tân có ý kiến: "theo quy hoạch mới, phần đất diện tích 1.099,8m² trước đây Ủy ban nhân dân Thành phố giao cho Sở Tài nguyên và Môi trường thu hồi, quản lý hiện nay chỉ còn lại khoảng 100m² thuộc quy hoạch đất giao thông, phần còn lại có quy hoạch là đất ở. Do đó, Ủy ban nhân dân quận Bình Tân đang tổ chức đo vẽ lại khu đất để có có cơ sở trình Ban Chỉ đạo 167 xem xét phương án sử dụng theo hướng Quận sẽ quản lý và bán đấu giá phần đất phù hợp với quy hoạch đất ở". Theo đó, Trung tâm Phát triển quỹ đất thống nhất với ý kiến nêu trên của Ủy ban nhân dân quận Bình Tân.
_Tại các văn bản số 554/PTQĐ-PT  ngày 19/7/2023 và văn bản số 789/PTQĐ-PT ngày 22/9 /2023, Trung tâm Phát triển quỹ đất đề nghị Ủy ban nhân dân quận Bình Tân thông tin tiến độ thực hiện nhưng hiện vẫn chưa được phúc đáp.
_Tại  văn bản số 954/PTQĐ-BT&amp;GPMB ngày 05/11/2024, Trung tâm Phát triển Quỹ đất đề nghị Ủy ban nhân dân quận Bình Tân thông tin về tiến độ thực hiện việc trình phương án sử dụng đất để ban chỉ đạo 167 xem xét. 
- Ngày 27/12/2024, Ủy ban nhân dân quận Bình Tân có văn bản số 6057/UBND cho biết Quận đã có văn bản số 5864/UBND ngày 18/12/2024 trình Thường trực Ban Chỉ đạo 167 xem xét, trình Ủy ban nhân dân Thành phố thống nhất chuyển giao toàn bộ phần diện tích đất thuộc quy hoạch nhà ở hiện trạng kết hợp chỉnh trang cho Trung tâm Phát triển quỹ đất để quản lý, tổ chức thực hiện bán đấu giá quyền sử dụng đất theo quy định.
_Theo dõi TTCĐ 167-Sở Tài chính có ý kiến về phương án đề xuất của UBND quận Bình Tân. 
- Tại văn bản số 1040/PTQĐ-BT&amp;GPMB ngày 28/10/2025, TTPTQĐ đề nghị UBND phường Tân Tạo thông tin kết quả kiến nghị của UBND phường Tân Tạo tại văn bản số 5864/UBND ngày 18/12/2025 gửi TT BCĐ 167 - Sở Tài chính.</t>
  </si>
  <si>
    <t>- Ngày 23 tháng 4 năm 2025, Trung tâm Phát triển quỹ đất đã tổ chức họp triển khai thu hồi khu đất nêu trên theo Quyết định số 1379/QĐ-UBND ngày 09/04/2025 của Ủy ban nhân dân thành phố. Tại cuộc họp, đại diện Công ty TNHH Một Thành Viên Dược Sài Gòn thông tin hiện trạng khu đất có tài sản cố định được giao theo Quyết định số 2315/QĐ-UBND ngày 25/05/2010 của Ủy ban nhân dân Thành phố.
- Ngày 20/05/2025, Công ty TNHH Một Thành Viên Dược Sài Gòn có văn bản số 591/SGP-HĐTV kiến nghị Ủy ban nhân dân Thành phố chỉ đạo về nội dung làm rõ việc thu hồi khu đất và tài sản gắn liền trên đất tại địa chỉ số 42 Trần Xuân Hòa, phường 7, quận 5.
'- Tại công văn số 918/PTQĐ-BT&amp;GPMB ngày 10/10/2025, TTPTQĐ đề nghị Cty xử lý tài sản gắn liền với đất và bàn giao khu đất</t>
  </si>
  <si>
    <t>- Ngày 13 tháng 6 năm 2025, Trung tâm Phát triển quỹ đất đã tổ chức họp triển khai công tác thu hồi, tiếp nhận khu đất với đại diện Cảng vụ Hàng không Miền Nam và đại diện các đơn vị liên quan. Tại cuộc họp, đại diện các đơn vị liên quan thống nhất Cảng vụ Hàng không Miền Nam bàn giao khu đất cho Trung tâm Phát triển quỹ đất trong thời gian 10 ngày làm việc (kể từ ngày 13 tháng 06 năm 2025).
- Trung tâm Phát triển quỹ đất có văn bản số 255/PTQĐ-BT&amp;GPMB ngày 23 tháng 6 năm 2025 và văn bản số 335/PTQĐ-BT-GPMB ngày 21 tháng 7 năm 2025 đề nghị Cảng vụ Hàng không Miền Nam bàn giao khu đất theo chỉ đạo của Ủy ban nhân dân Thành phố. Trường hợp Cảng vụ Hàng không Miền Nam không thực hiện việc bàn giao khu đất, Trung tâm Phát triển quỹ đất sẽ báo cáo Sở Nông nghiệp và Môi trường trình Ủy ban nhân dân Thành phố giao Ủy ban nhân dân phường Tân Sơn Hòa tổ chức cưỡng chế thực hiện Quyết định thu hồi đất theo quy định.
- Ngày 8 tháng 8 năm 2025, Trung tâm Phát triển quỹ đất đã tổ chức họp về thu hồi khu đất trên với đại diện Cảng vụ Hàng không Miền Nam, Cảng Hàng không Quốc tế Tân Sơn Nhất và Ủy ban nhân dân phường Tân Sơn Hòa. Tại cuộc họp, đại diện các đơn vị liên quan thống nhất Cảng Hàng không Quốc tế Tân Sơn Nhất sẽ phối hợp với Cảng vụ Hàng không Miền Nam bàn giao khu đất trên cho Trung tâm Phát triển quỹ đất sau ngày 02 tháng 9 năm 2025. 
'- Tại công văn số 987/PTQĐ-BT&amp;GPMB ngày 21/10/2025, TTPTQĐ đề nghị cảng hàng không QT Tân Sơn Nhất và Càng vụ hàng không miền Nam thông tin kết quả đo đạc, áp ranh xác định vị trí, diện tích và bàn giao khu đất</t>
  </si>
  <si>
    <t>- Ngày 23 tháng 5 năm 2025, Trung tâm Phát triển quỹ đất triển khai Quyết định 1763/QĐ-UBND ngày 07/05/2025 của UBND Thành phố về thu hồi khu đất diện tích 11.495,5m2.
- Ngày 06/06/2025, Trung tâm Phát triển quỹ đất thực hiện khảo sát hiện trạng khu đất, đồng thời đề nghị Quỹ Phát triển nhà ở Thành phố tổ chức di dời các hộ dân cùng tài sản, hoa màu ra khỏi khu đất và gia cố các đoạn tường rào tôn trước khi bàn giao.
- Ngày 09/07/2025, Trung tâm Phát triển quỹ đất tổ chức khảo sát thực hiện khu đất, đồng thời đề nghị Quỹ Phát triển nhà ở Thành phố khẩn trương xử lý việc vào khu đất trên để làm lối đi vào khu vực nhà trọ của bà Lê Hải Bình và ông Đào Ngọc Hoàng Anh, bàn giao khu đất cho Trung tâm theo nội dung Quyết định 1763/QĐ-UBND
- Ngày 16/07/2025, Trung tâm Phát triển quỹ đất có văn bản số 326/PTQĐ-BT&amp;GPMB đề nghị Quỹ Phát triển nhà ở Thành phố khẩn trương xử lý việc vào khu đất trên để làm lối đi vào khu vực nhà trọ của bà Lê Hải Bình và ông Đào Ngọc Hoàng Anh, bàn giao khu đất cho Trung tâm theo nội dung Quyết định 1763/QĐ-UBND
- Tại công văn số 1041/PTQĐ-BT&amp;GPMB ngày 28/10/2025, TTPTQĐ đề nghị UBND P. Tân Thới Hiệp khẩn trương xử lý chấm dứt các hộ dân vào khu đất để làm lối đi</t>
  </si>
  <si>
    <r>
      <t xml:space="preserve">- Khu đất hiện do Công ty Savimexx sử dụng làm nhà xưởng
- UBND Thành phố ban hành QĐ số 5842/QĐ-UBND ngày 14/12/2024 sửa đổi Điều 1 QĐ số 5080/QĐ-UBND ngày 17/9/2013 của UBND TPHCM. Theo đó sửa đổi lý do thu hồi đất với nội dung: 
"+ Căn cứ kết luận Thanh tra số 148/KL-TTTP-PC ngày 08/3/2013 của Thanh tra Thành phố.
+ Căn cứ khoản 10 Điều 38 Luật Đất đai 2003 (đối với phần đất 11.571m2 khi hết thời hạn thuê từ ngày 01/01/2001 theo Hợp đồng thuê đất số 941/HĐTĐ ngày 30/6/1998 của Sở Địa chính mà không được gia hạn).
+ Căn cứ điểm a khoản 6 Điều 38 Luật Đất đai năm 2003 (đối với phần đất chiếm thêm 13.920m2 kế bên phần đất thuê theo HĐ thuê đất số 941/HĐTĐ ngày 30/6/1998 của Sở Địa chính)"
- Tại văn bản số 181/PTQĐ-BT&amp;GPMB ngày 24/02/2025 và văn bản số 223/PTQĐ-BT&amp;GPMB ngày 17/6/2025, TTPTQĐ đề nghị UBND Quận 12 thông tin kết quả thực hiện thu hồi đất theo chỉ đạo của UBND TPHCM tại QĐ số 5842/QĐ-UBND ngày 14/12/2024 và QĐ số 5080/QĐ-UBND ngày 17/9/2013.
Tuy nhiên đến nay, TTPTQĐ chưa nhận được thông tin từ UBND Quận 12. 
- Tại văn bản số 6839/SNNMT-TTPTQĐ ngày 29/9/2025, Sở NNMT kiến nghị UBND Thành phố xem xét, chỉ đạo:
</t>
    </r>
    <r>
      <rPr>
        <i/>
        <sz val="13"/>
        <rFont val="Times New Roman"/>
        <family val="1"/>
      </rPr>
      <t xml:space="preserve">"- Giao Chủ tịch Ủy ban nhân dân phường Tân Thới Hiệp tiếp tục thực hiện trách nhiệm của Chủ tịch Ủy ban nhân dân Quận 12 (cũ), khẩn trương thực hiện chỉ đạo của Ủy ban nhân dân Thành phố tại Công văn số 954/UBND-ĐT ngày 17 tháng 3 năm 2023 để hoàn thành việc thu hồi khu đất 25.491m² tại phường Tân Thới Hiệp, Thành phố Hồ Chí Minh theo Quyết định số 5080/QĐ-UBND ngày 17 tháng 9 năm 2013, Quyết định số 5842/QĐ-UBND ngày 14 tháng 12 năm 2024 của Ủy ban nhân dân Thành phố, bàn giao cho Trung tâm Phát triển quỹ đất quản lý theo quy định. Báo cáo Ủy ban nhân dân Thành phố kết quả thực hiện trước ngày 30/10/2025.
- Giao Trung tâm Phát triển quỹ đất phối hợp với Ủy ban nhân dân phường Tân Thới Hiệp tiếp nhận, quản lý khu đất; tham mưu đề xuất phương án sử dụng đất theo quy định.
- Giao Thuế Thành phố Hồ Chí Minh chủ trì, phối hợp với các đơn vị có liên quan truy thu tiền thuê đất của Công ty Cổ phần hợp tác kinh tế và xuất nhập khẩu Savimex đối với khu đất nêu trên (nếu có) theo chức năng, nhiệm vụ và quy định pháp luật".
</t>
    </r>
    <r>
      <rPr>
        <sz val="13"/>
        <rFont val="Times New Roman"/>
        <family val="1"/>
      </rPr>
      <t xml:space="preserve">- Tại văn bản số 2854/UBND-ĐT ngày 13/10/2025, UBND Thành phố chấp thuận đề xuất của SNNMT tại văn bản nêu trên. </t>
    </r>
  </si>
  <si>
    <t xml:space="preserve"> Rà soát pháp lý Quyết định thu hồi số 163/QĐ-UBND ngày 16 tháng 01 năm 2023 và trình Ủy ban nhân dân Thành phố chấp thuận chủ trương giao Ủy ban nhân dân thành phố Thủ Đức tổ chức thực hiện các biện pháp hành chính cần thiết để thu hồi khu đất tại thực địa”.
_Tại các văn bản số 729/PTQĐ-PT ngày 06 tháng 9 năm 2023 và văn bản số 1082/PTQĐ-PT ngày 25 tháng 12năm 2023, văn bản số 155/PTQĐ-PT ngày 06 tháng 3 năm 2024 và văn bản số 304/PTQĐ-BT&amp;GPMB ngày 26 tháng 3 năm 2025, Trung tâm Phát triển quỹ đất đề nghị thanh tra Sở có ý kiến thông tin về tiến độ thực hiện chỉ đạo của BGĐ Sở tại văn bản số 236/STNMT-TTPTQĐ-BGĐ ngày 23/5/2023. Tuy nhiên, đến nay TTPTQĐ chưa nhận được ý kiến của Thanh tra Sở. 
- Tại văn bản số 1030/PTQĐ-BT&amp;GPMB ngày 24/10/2025, TTPTQĐ  thông tin đến ị Cục quản lý và xây dựng doanh trại về tiến độ xử lý thu hồi khu đất nêu trên. </t>
  </si>
  <si>
    <r>
      <t xml:space="preserve">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 Đối với khu đất tại số 247 Nơ Trang Long, phường Bình Lợi Trung:
+  Giao Tổng Công ty Nông nghiệp Sài Gòn TNHH MTV chủ động phối hợp với Ủy ban nhân dân phường Bình Lợi Trung và các đơn vị liên quan thực hiện hỗ trợ, di dời hộ ông Dương Đức Hùng. 
+ Giao Sở Tài chính khẩn trương hướng dẫn Tổng Công ty Nông nghiệp Sài Gòn TNHH MTV bố trí nguồn kinh phí hỗ trợ, di dời theo quy định."
- Tại VB 2890/VP-ĐT ngày 11/8/2025, PCT UBND Thành phố Bùi Minh Thạnh chỉ đạo:
</t>
    </r>
    <r>
      <rPr>
        <i/>
        <sz val="13"/>
        <rFont val="Times New Roman"/>
        <family val="1"/>
      </rPr>
      <t xml:space="preserve">"1.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
</t>
    </r>
    <r>
      <rPr>
        <sz val="13"/>
        <rFont val="Times New Roman"/>
        <family val="1"/>
      </rPr>
      <t>- Tại văn bản số 9862/SNNMT-TTPTQĐ ngày 27 tháng 10 năm 2025, Sở NNMT đề nghị Sở Tài chính, UBND phường Phước Long, UBND phường Bình Lợi Trung, UBND xã Bình Lợi, TCT Nông nghiệp Sài Gòn TNHH MTV thông tin kết quả thực hiện chỉ đạo của UBND TP tại công văn số 2890/VP-ĐT ngày 11/8/2025 của VP UBND Thành phố"</t>
    </r>
  </si>
  <si>
    <t>_Tại văn bản số 2716/VP-ĐT ngày 04 tháng 3 năm 2025, VP UBND Thành phố truyền đạt ý kiến chỉ đạo của PCT UBND Thành phố - ông Bùi Xuân Cường với nội dung: "Giao Sở Tài nguyên và Môi trường nghiên cứu, hướng dẫn UBND Quận 7 thực hiện theo quy định; trường hợp vượt thẩm quyền thì báo cáo, đề xuất, trình UBND Thành phố".
_Ban Giám đốc Sở TNMT giao Thanh tra Sở (nay là Phòng Kiểm tra và giải quyết khiếu nại, tố cáo) chủ trì, tham mưu thực hiện chỉ đạo của UBND TP tại văn bản nêu trên.
- Tại văn bản số 3146/SNNMT-TTPTQĐ ngày 20/6/2025, Sở Nông nghiệp và Môi trường đề nghị Ủy ban nhân dân Quận 7 thông tin kết quả thực hiện theo chỉ đạo của Ủy ban nhân dân Thành phố Hồ Chí Minh tại Công văn số 5730/VP-ĐT ngày 19 tháng 4 năm 2025.
- Tại văn bản số 1454/SNNMT-TTPTQĐ ngày 31/7/2025, Sở NNMT kiến nghị UBND Thành phố:
Giao Ủy ban nhân dân phường Tân Hưng tiếp tục thực hiện trách nhiệm của Ủy ban nhân dân Quận 7 (cũ), khẩn trương thực hiện chỉ đạo của Ủy ban nhân dân Thành phố Hồ Chí Minh tại Công văn số 5730/VP-ĐT ngày 19 tháng 4 năm 2025, hoàn thành việc thu hồi khu đất 37/5 đường Bế Văn Cấm, phường Tân Hưng (trước đây là phường Tân Kiểng, Quận 7), bàn giao cho Trung tâm Phát triển quỹ đất quản lý theo Quyết định số 2385/QĐ-UBND ngày 05 tháng 6 năm 2018 và Quyết định số 2384/QĐ-UBND ngày 05 tháng 6 năm 2018 của Ủy ban nhân dân Thành phố Hồ Chí Minh. Báo cáo Ủy ban nhân dân Thành phố Hồ Chí Minh kết quả thực hiện trước ngày 20/8/2025"
Đến nay UBND TP chưa có văn bản chỉ đạo</t>
  </si>
  <si>
    <t>- Ngày 10/9/2024, TTPTQĐ có văn bản số 724/PTQĐ-BT&amp;GPMB về cung cấp thông tin tiến độ thực hiện thu hồi khu đất đến TTS theo chỉ đạo của PGĐ STNMT – ông Huỳnh Văn Thanh.
_Ngày 02/01/2025, Sở Tài nguyên và Môi trường đã có văn bản số 16/STNMT-TTr kiến nghị Ủy ban nhân dân Thành phố chấp thuận giao UBND Quận 10 ban hành Quyết định cưỡng chế và tổ chức cưỡng chế để thực hiện Quyết định thu hồi đất đối với khu đất 760 Điện Biên Phủ, Phường 10, Quận 10. 
Đến nay, TTPTQĐ chưa nhận được ý kiến chỉ đạo của UBND Thành phố.
- Tại văn bản số 270/PTQĐ-BT&amp;GPMB ngày 30/6/2025, Trung tâm Phát triển quỹ đất đề nghị Thanh tra Sở Nông nghiệp và Môi trường thông tin kết quả chỉ đạo của Ủy ban nhân dân Thành phố Hồ Chí Minh về việc cưỡng chế thực hiện quyết định thu hồi đất đối với khu đất nêu trên
- Ngày 20/8/2025 TTPTQĐ có cv số 634/PTQĐ-BT&amp;GPMB đề nghị  Phòng Kiểm tra và Giải quyết khiếu nại, tố cáo (thuộc SNNMT) thông tin kết quả chỉ đạo của Ủy ban nhân dân Thành phố Hồ Chí Minh về việc cưỡng chế thực hiện quyết định thu hồi đất đối với khu đất</t>
  </si>
  <si>
    <t xml:space="preserve">_TTPTQĐ chưa tiếp nhận mặt bằng do người bị thu hồi đất không chấp hành Quyết định thu hồi đất. Đồng thời, Lý do thu hồi đất không cụ thể, thu hồi đất theo Điều 64, 65 Luật Đất đai 2013.  
_Ngày 18/12/2020, TTPTQĐ đã tổ chức họp triển khai Quyết định thu hồi đất.
- Về vận động người có đất bị thu hồi bàn giao mặt bằng khu đất, Trung tâm Phát triển quỹ đất đã tổ chức làm việc tại các cuộc họp: ngày 28/12/2020; ngày 29/11/2020; ngày 16/01/2024. Đồng thời, đã nhiều lần có văn bản đề nghị Cty CP TIE và Cty TNHH MEGA TIE bàn giao mặt bằng: văn bản số 193/PTQĐ-PT ngày 31/3/2021; văn bản số 675/PTQĐ-PT ngày 27/10/2021. Qua nhiều lần làm việc tại thực địa, Trung tâm Phát triển quỹ đất ghi nhận hiện trạng khu đất đang do Công ty Cổ phần Đầu tư Phát triển Dịch vụ City Gym hoạt động kinh doanh.
- Về việc làm rõ Lý do thu hồi đất, Trung tâm Phát triển quỹ đất đã tham mưu báo cáo, kiến nghị Ban Giám đốc Sở Tài nguyên và Môi trường giao Thanh tra Sở làm rõ Quyết định thu hồi đất tại các Công văn số 76/STNMT-TTPTQĐ-BGĐ ngày 10/3/2021; Công văn số 50/STNMT-TTPTQĐ-BGĐ ngày 28/01/2022; Phiếu trình số 49 ngày 18/3/2024; Phiếu trình số 125 ngày 12/8/2024.
- Trung tâm Phát triển quỹ đất đã có văn số 590/PTQĐ-PT ngày 25/7/2023 về đề nghị Thanh tra Sở thông tin tiến độ thực hiện các chỉ đạo của Ban Giám đốc Sở Tài nguyên và Môi trường liên quan đến việc làm rõ lý do thu hồi đất.  
_Tại Mục 1 Thông báo số 8771/TB-STNMT-VP ngày 30/8/2024, Phó Giám đốc Sở Tài nguyên và Môi trường – ông Huỳnh Văn Thanh chỉ đạo: "Giao Thanh tra Sở khẩn trương phối hợp Phòng Quản lý đất, Trung tâm Phát triển quỹ đất rà soát pháp lý và tổng hợp các ý kiến của Thanh tra Thành phố, UBND Quận 10, Cục thuế TP, tham mưu BGĐ Sở báo cáo UBND Thành phố việc thực hiện Quyết định số 3863/QĐ-UBND ngày 15/10/2023 của UBND TP trước ngày 10/9/2024"
- Ngày 2025/10/15 TTPTQĐ có công văn số 958/PTQĐ-BT&amp;GPMB về đề nghị đề nghị  Phòng Kiểm tra và Giải quyết khiếu nại, tố cáo (thuộc SNNMT) thông tin kết quả chỉ đạo của Ủy ban nhân dân Thành phố Hồ Chí Minh về việc cưỡng chế thực hiện quyết định thu hồi đất đối với khu đất
</t>
  </si>
  <si>
    <t>_TTPTQĐ chưa tiếp nhận mặt bằng do người có đất bị thu hồi và các đơn vị liên quan   không chấp hành quyết định thu hồi đất.
_Ngày 20/8/2015, Trung tâm Phát triển quỹ đất đã tổ chức họp triển khai Quyết định số 3518/QĐ-UBND ngày 20/7/2015 của Ủy ban nhân dân Thành phố.
- Trung tâm đã nhiều lần làm việc (ngày 04/9/2020, ngày 29/10/2020, ngày 09/11/2020, ngày 01/12/2020) đề nghị Công ty bàn giao mặt bằng khu đất, tuy nhiên, Công ty không chấp hành bàn giao mặt bằng với lý do khu đất đang do Công ty cổ phần Long Viên quản lý và sử dụng (Công ty và Công ty TNHH Thương mại và Dịch vụ Hoàng Huy có ký Hợp đồng hợp tác kinh doanh tại mặt bằng khu đất thu hồi, Công ty Hoàng Huy lại tiếp tục ký hợp đồng khai thác khu đất với Công ty Cổ phần Long Viên).
- Ngày 05/7/2022, Sở Tài nguyên và Môi trường có văn bản số 377/STNMT-TTPTQĐ-BGĐ, theo đó, Phó Giám đốc Sở - ÔngVõ Trung Trực chỉ đạo“…Giao Thanh tra Sở Tài nguyên và Môi trường chủ trì, phối hợp với Phòng Quản lý đất rà soát lại hiện trạng sử dụng và pháp lý của việc thu hồi khu đất trên để đề xuất xử lý theo quy định.” 
- Ngày 03/8/2023, Trung tâm Phát triển quỹ đất có văn bản số 634/PTQĐ-PT đề nghị TTS và PQLĐ thông tin tiến độ thực hiện chỉ đạo của Ban Giám đốc Sở tại Công văn số 377/STNMT-TTPTQĐ-BGĐ ngày 05/7/2022. Tuy nhiên, TTPTQĐ không nhận được văn bản phúc đáp.
- Ngày 11/7/2024, TTPTQĐ có Phiếu trình số 105 báo cáo PGĐ STNMT - ông Huỳnh Văn Thanh về tiến độ thu hồi khu đất. Theo đó, TTPTQĐ kiến nghị Lãnh đạo Sở Giao Thanh tra Sở Tài nguyên và Môi trường chủ trì, phối hợp với Phòng Quản lý đất rà soát lại hiện trạng sử dụng và pháp lý của việc thu hồi khu đất 414/13 đường Trần Xuân Soạn, phường Tân Hưng, Quận 7, đề xuất xử lý theo chỉ đạo của Sở Tài nguyên và Môi trường tại văn bản số 377/STNMT-TTTPQĐ-BGĐ ngày 05/7/2022. Đến nay, TTPTQĐ chưa nhận được chỉ đạo.
_Trên cơ sở Phiếu trịnh số 231 ngày 23/12/2024 của TTPTQĐ, BGĐ Sở TNMT có văn bản số 14/STNMT-TTPTQĐ-BGĐ ngày 10/01/2025, theo đó chỉ đạo: "Giao Thanh tra Sở TNMT khẩn trương thực hiện chỉ đạo của BGĐ Sở TNMT tại văn bản số 377/STNMT-TTPTQĐ-BGĐ ngày 05/7/2022".
- Hiện Phòng Kiểm tra và giải quyết khiếu nại, tố cáo (trước đây là Thanh tra Sở) đang chủ trì thực hiện chỉ đạo của BGĐ Sở  tại văn bản số 14/STNMT-TTPTQĐ-BGĐ ngày 10/01/2025
- Ngày 13/10/2025, TTPTQĐ có CV số 935/PTQĐ-BT&amp;GPMB về đề nghị Phòng Kiểm tra và Giải quyết khiếu nại, tố cáo (trước đây là Thanh tra Sở) tiếp tục chủ trì làm việc, yêu cầu Công ty Cổ phần Sơn – Chất dẻo và Công ty Cổ phần Long Viên khẩn trương bàn giao mặt bằng trống khu đất 414/13 đường Trần Xuân Soạn, phường Tân Hưng nêu trên theo chỉ đạo của Ủy ban nhân dân tại Quyết định số 3518/QĐ-UBND ngày 20/7/2015 và nội dung tại biên bản làm việc ngày 28/3/2025.</t>
  </si>
  <si>
    <t>Khu đất số 79B đường Lý Thường Kiệt, phường Tân Hòa, Thành phố Hồ Chí Minh</t>
  </si>
  <si>
    <t>Thành Thái</t>
  </si>
  <si>
    <t>Tân Tạo</t>
  </si>
  <si>
    <t>Bảy Hiền</t>
  </si>
  <si>
    <t xml:space="preserve">An Đông </t>
  </si>
  <si>
    <t>_TTPTQĐ chưa tiếp nhận do còn tài sản trên đất chưa di dời.
_Ngày 03/10/2025, Trung tâm Phát triển quỹ đất phối hợp các cơ quan, đơn vị liên quan cùng Tổng Công ty Xây dựng Sài Gòn TNHH Một thành viên, tổ chức họp triển khai Quyết định số 1743/QĐ-UBND ngày 22 tháng 9 năm 2025 của Ủy ban nhân dân Thành phố. Tại cuộc họp ghi nhận:
 ý kiến của Công ty Cổ phần Thương mại Kiên Giang:
“Công ty có văn bản tự nguyện trả lại đất. Công ty đã hoàn thành nghĩa vụ tài chính; Trên khu đất còn một số tài sản đã bán đấu giá cho Công ty TNHH Phát triển Kiến trúc Sài Gòn theo Hợp đồng mua bán tài sản đấu giá số 76/HĐMB-VS ngày 27/7/2016. Công ty Kiên Giang sẽ thanh lý Hợp đồng với Công ty TNHH Phát triển Kiến trúc Sài Gòn (bằng văn bản).
Đối với tài sản trên đất Công ty đã tổ chức bán đấu giá theo quy định từ năm 2016, Công ty sẽ có văn bản báo cáo UBND Thành phố đề xuất hướng giải quyết các tài sản đã bán đấu giá cho Công ty TNHH Phát triển Kiến trúc Sài Gòn "</t>
  </si>
  <si>
    <t>_Ngày 17/3/2023, Văn phòng Ủy ban nhân dân Thành phố có Công văn số 2128/VP-ĐT truyền đạt ý kiến chỉ đạo của Phó Chủ tịch Ủy ban nhân dân Thành phố - Ông Bùi Xuân Cường giao Uỷ ban nhân dân quận Bình Tân nghiên cứu ý kiến của Sở Tài nguyên và Môi trường tại Công văn số 759/STNMT-TTPTQĐ ngày 10/02/2023 để thực hiện đúng trình tự thủ tục thu hồi đất đối với Doanh nghiệp tư nhân giáo dục Khôi Nguyên, bàn giao khu đất trên cho Trung tâm Phát triển quỹ đất tiếp nhận, quản lý theo quy định.
_Ngày 09/08/2023, Phòng Tài nguyên và Môi trường quận Bình Tân có văn bản số 2899/TM/TNMT về việc đề nghị cử thành viên Ban thực hiện cưỡng chế thu hồi khu đất 1.639m2 thuộc 1 phần thửa 12 tờ bản đồ số 21, bộ địa chính phường An lạc, quận Bình Tân.
_Ngày 21/8/2023 Trung tâm Phát triển quỹ đất có văn bản số 648/PTQĐ-PT về việc cử thành viên tham gia ban thực hiện cưỡng chế theo đề nghị của Phòng TNMT Quận Bình Tân nêu trên.
_Ngày 06/2/2024, Ủy ban nhân dân quận Bình Tân ban hành Quyết định về thành lập Ban cưỡng chế thu hồi đất theo Quyết định số 2426/QĐ-UBND ngày 05/07/2021 của Ủy ban nhân dân Thành phố.
_Ủy ban nhân dân quận Bình Tân đang thực hiện thủ tục cưỡng chế thu hồi để bàn giao cho Trung tâm Phát triển quỹ đất. 
- Ngày 25 tháng 08 năm 2025, Ủy ban nhân dân Thành phố có văn bản số 1344/UBND-ĐT về việc cưỡng chế thu hồi đất đối với khu đất diện tích 1.639 m2 thuộc thửa đất số 12, tờ bản số 21 tại phường An Lạc (trước đây là phường An Lạc A, quận Bình Tân) theo đó có nội dung:
“Giao Sở Nông nghiệp và Môi trường phối hợp, hỗ trợ và hướng dẫn Ủy ban nhân dân phường An Lạc, Chủ tịch Ủy ban nhân dân phường An Lạc tổ chức thực hiện cưỡng chế thu hồi đất nêu trên theo thẩm quyền, phân cấp tại Nghị định số 151/2025/NĐ-Cp ngày 12 tháng 6 năm 2025 của Chính phủ và theo quy định của pháp luật; hoàn thành trước ngày 30 tháng 8 năm 2025”
- Ngày 12 tháng 9 năm 2025, Trung tâm Phát triển quỹ đất có văn bản số 727/PTQĐ-BT&amp;GPMB về việc đề nghị Văn phòng Sở báo cáo Ban Giám đốc Sở giao phòng chuyên môn (Phòng Kiểm tra và Giải quyết khiếu nại, tố cáo, Phòng Quản lý đất) tham mưu ban Giám đốc Sở có văn bản hướng dẫn Ủy ban nhân dân phường An Lạc theo chỉ đạo của Ủy ban nhân dân Thành phố. Trung tâm Phát triển quỹ đất sẽ phối hợp tiếp nhận khu đất sau khi cưỡng chế thu hồi.</t>
  </si>
  <si>
    <t>_TTPTQĐ chưa tiếp nhận mặt bằng do khu đất đang có tranh chấp giữa TCT cấp nước Sài Gòn và Công ty Đức Bình. 
 _Ngày 18/12/2018, Trung tâm Phát triển quỹ đất đã tổ chức cuộc họp với đại diện Tổng công ty cấp nước SG, UBND quận Tân Bình và UBND phường 4, quận Tân Bình về triển khai Quyết định số 5567/QĐ-UBND của UBND TP. Tại cuộc họp, TCT thông tin về việc hợp tác kinh doanh với Công ty Đức Bình tại khu đất (theo Hợp đồng số 27/HĐLKĐT/2010 ngày 09/ 9/2010) và Công ty Đức Bình chưa đồng ý chấm dứt hợp đồng hợp tác trên.
_Theo đó, TCT đã có đơn khởi kiện Công ty Đức Bình ra Toàn án nhân dân quận Tân Bình và được thụ lý tại thông báo số 71/TB-TLVA ngày 26/6/2019 với yêu cầu “1/ Chấm dứt Hợp đồng hợp tác đầu tư xây dựng và khai thác kho chứa vật tư hàng hóa số 27/HĐLKĐT/2010 ngày 09/9/2010 ký giữa Tổng Công ty Cấp nước Sài Gòn – Trách nhiệm hữu hạn Một thành viên và Công ty Cổ phần Xuất nhập khẩu Đức Bình. 2/ Buộc Công ty Cổ phần Xuất nhập khẩu Đức Bình giao trả quyền sử dụng đất có diện tích 9543m2, tọa lạc tại số 4/19 đường Hậu Giang, phường 4, quận Tân Bình…”.
_Ngày 25/10/2021, Trung tâm Phát triển quỹ đất có văn bản số 637/PTQĐ-PT đề nghị Tòa án nhân dân quận Tân Bình sớm đưa vụ án trên ra xét xử, là cơ sở để Trung tâm tiếp nhận nhà, đất trên theo chỉ đạo của UBND TPHCM.
 _Ngày 07/9/2023, Sở Tài nguyên và Môi trường có văn bản số 8286/STNMT-QLĐ  đề nghị Thường trực Ban Chỉ đạo 167, Thanh Tra Thành phố và Sở Tư pháp có ý kiến liên quan đến thu hồi nhà, đất số 4/19 Hậu Giang, Phường 4, quận Tân Bình.
 _Ngày 23/10/2023, Sở Tài nguyên và Môi trường có văn bản số 9843/STNMT-QLĐ đề nghị Thường trực Ban Chỉ đạo 167, Thanh Tra Thành phố và Sở Tư pháp có ý kiến liên quan đến đề nghị của Sở Tài nguyên và Môi trường tại văn bản số 8286/STNMT-QLĐ ngày 07/9/2023.
_Tòa án nhân dân quận Tân Bình (cũ)  đang giải quyết tranh chấp giữa Tổng công ty cấp nước SG và Công ty Đức Bình.
_ Ngày 18 tháng 4 năm 2025, Tổng công ty cấp nước Sài Gòn TNHH MTV có văn bản số 127/TCT-HĐTV về báo cáo nội dung bản án phúc thẩm của Tòa án nhân dân cấp cao tại TP Hồ Chí Minh tình hình thực hiện thu hồi nhà đất tại số 4/19 Hậu Giang.</t>
  </si>
  <si>
    <t>_Ngày 08/3/2024, Tòa án Nhân dân Cấp cao tại Thành phố Hồ Chí Minh ban hành Quyết định số 494/2024/QĐ-PT về đưa vụ án ra xét xử phúc thẩm liên quan đến vụ án Bà Lê Thị Lan kiện Ủy ban nhân dân Thành phố Hồ Chí Minh về việc “Khiếu kiện Quyết định hành chính trong lĩnh vực đất đai thuộc trường hợp thu hồi đất”.
_Ngày 04/6/2024, Tòa án nhân dân Cấp cao tại TPHCM có Giấy triệu tập số 3232/GTT-PT về vụ án Bà Lê Thị Lan kiện UBND TPHCM về việc “Khiếu kiện Quyết định hành chính trong lĩnh vực đất đai thuộc trường hợp thu hồi đất”.
_Ngày 11/7/2024, Trung tâm Phát triển quỹ đất có văn bản số 540/PTQĐ-BT&amp;GPMB cung cấp thông tin đến Tòa án nhân dân cấp cao tại TPHCM liên quan đến khu đất số 11 đường Linh Trung, phường Linh Trung, thành phố Thủ Đức đến Tòa án Cấp cao TPHCM phục vụ cho công tác xét xử vụ án Bà Lê Thị Lan kiện Ủy ban nhân dân Thành phố Hồ Chí Minh về việc "Khiếu kiện Quyết định hành chính trong lĩnh vực đất đai thuộc trường hợp thu hồi đất".
- Tòa án nhân dân cấp cao đã ban hành Quyết định y theo bản án sơ thẩm của Tòa án nhân dân TPHCM,, tuy nhiên đến nay TTPTQĐ vẫn chưa nhận được bản án của tòa án nhân dân cấp cao. 
- Ngày 18 tháng 8 năm 2025, Sở Nông nghiệp và Môi trường có văn bản số 3152/SNNMT-TTPTQD về báo cáo UBND TP giao UBND phường thực hiện cưỡng chế ông Nguyễn Văn Phước. 
- Ngày 06 tháng 10 năm 2025, Văn Phòng UBND TP có văn bản số 7587/VP-ĐT về giao UBND phường Linh Xuân nghiên cứu thực hiện
- Ngày 22 tháng 10 năm 2025, UBND phường Linh Xuân có văn bản 696/KTHTĐT về đề nghị TTPTQĐ cung cấp hồ sơ
- Theo đó, TT đã có vb phúc đáp UBND Phường Linh Xuân</t>
  </si>
  <si>
    <r>
      <t xml:space="preserve">_Ngày 04/01/2019, TTPTQĐ đã tổ chức cuộc họp công bố QĐ thu hồi, tại buổi làm việc TTPTQĐ không tiếp nhận khu đất lý do: còn 02 hộ dân đang cư ngụ và sử dụng toàn bộ khu đất.
_Ngày 18/11/2019, VP UBND Thành phố có văn bản số 10796/VP-KT triển khai ý kiến chỉ đạo của Chủ tịch UBND TPHCM - Ông Nguyễn Thành Phong như sau: “Giao Sở Kế hoạch và Đầu tư chủ trì, phối hợp Thường trực Ban chỉ đạo 167, Sở Tài nguyên và Môi trường, Sở Tư pháp, Sở Xây dựng, Sở Quy hoạch – Kiến trúc, Ủy ban nhân dân Quận 1 và các đơn vị chức năng liên quan rà soát, tham mưu trình Ủy ban nhân dân thành phố phương án đầu tư dự án tại nhà, đất nêu trên; đồng thời đề xuất án xử lý các hộ gia đình đang cư ngụ trong khuôn viên nhà, đất nêu trên trong phương án đầu tư. Thời gian trình: trong tháng 12 năm 2019”.
_Ngày 23/11/2021, Sở Kế hoạch và Đầu tư có văn bản số 8833/SKHĐT-KTĐN đề nghị TTBCĐ 167 (Sở Tài chính); Sở Xây dựng; Sở TNMT, UBND Quận 1 phối hợp, rà soát, báo cáo các thông tin bổ sung (nếu có) và có ý kiến về các nội dung có liên quan tại dự thảo văn bản báo cáo Ủy ban nhân dân Thành phố và gửi Sở Kế hoạch và Đầu tư.
_Ngày 12/01/2022, Sở TNMT có văn bản số 251/STNMT-TTPTQĐ  thống nhất với nội dung dự thảo của Sở KHĐT và có góp ý với nội dung “Sau khi giải quyết tranh chấp xong Trung tâm Phát triển quỹ đất sẽ tiến hành tổ chức đo đạc hiện trạng”.
_Ngày 30/9/2022, Tòa án nhân dân TPHCM có Thông báo số 13076/TB-TLVA-BS về việc đưa người tham gia tố tụng liên quan đến yêu cầu khởi kiện của bà Lê Thị Hà.
- Ngày 14/11/2024, Tòa án nhân dân TPHCM  ban hành bản án số 520/2024/HC-ST, theo đó: 
</t>
    </r>
    <r>
      <rPr>
        <i/>
        <sz val="13"/>
        <rFont val="Times New Roman"/>
        <family val="1"/>
      </rPr>
      <t xml:space="preserve">"1. Không chấp nhận yêu cầu khởi kiện của bà Lê Thị Kim Hà yêu cầu về hủy QĐ số 1968/QĐ-UB-CN ngày 24/6/1994 của UBND TPHCM; hủy QĐ số 3279/QĐ-UBND ngày 27/10/2010 của Chủ tịch UBND TPHCM. 
2. Chấp nhận một phần yêu cầu khởi kiện của bà Lê Thị Kim Hà về việc hủy văn bản số 628/UBND-TNMT ngày 23/3/2022 và văn bản số 2268/UBND-TNMT ngày 17/7/2024 của UBND Quận 1. Buộc UBND Quận 1 phải thực hiện nhiệm vụ, công vị xem xét việc cấp GCN QSDĐ cho bà Hà theo quy định của pháp luật và phù hợp với phần nhận định của bản án liên quan đến yêu cầu của người khởi kiện".
</t>
    </r>
    <r>
      <rPr>
        <sz val="13"/>
        <rFont val="Times New Roman"/>
        <family val="1"/>
      </rPr>
      <t>- Ngày 16 tháng 4 năm 2025, Tòa án nhân dân Thành phố Hồ Chí Minh ban hành quyết định số 09/2025/QĐ-PT về Buộc thi hành án hành chính theo quyết định của Bản án hành chính sơ thẩm số 520/2024/HC-ST ngày 14 tháng 11 năm 2024.</t>
    </r>
  </si>
  <si>
    <t>Bình  Lợi</t>
  </si>
  <si>
    <t>Khu đất dự án Cụm Công nghiệp Láng Le - Bàu Cò (Nông trường Lê Minh Xuân) tại xã Bình Lợi</t>
  </si>
  <si>
    <t>_Bên cạnh việc đó, Công ty CP Bệnh viện Ngọc Tâm khiếu nại Quyết định số 104/QĐ-UBND ngày 11/01/2023 của Ủy ban nhân dân Thành phố, theo đó, Ủy ban nhân dân Thành phố đã Quyết định số 5792/QĐ-UBND ngày 16/12/2023 về việc giải quyết khiếu nại lần 1.
- Ngày 04/9/2024, TTPTQĐ có văn bản số 703/PTQĐ-BT&amp;GPMB về đề nghị UBND TP Thủ Đức thông tin tiến độ thực hiện chỉ đạo của UBND TPHCM tại  văn bản số 813/VP-ĐT (mật) ngày 25/5/2023.
- Ngày 21/10/2024, UBND TP Thủ Đức có văn bản sô 10058/UBND-TNMT phúc đáp văn bản nêu trên của TTPTQĐ như sau: “Ngày 26/7/2024, Bộ Tài nguyên và Môi trường ban hành Quyết định số 2059/QĐ-BTNMT xác minh nội dung khiếu nại của Công ty Cổ phần Bệnh viện Ngọc Tâm về thu hồi khu đất 29.070m² tại phường Thạnh Mỹ Lợi, thành phố Thủ Đức. Hiện nay, Đoàn xác minh của Bộ Tài nguyên và Môi trường đang thu lý, chưa có kết quả giải quyết khiếu nại của Công ty Cổ phần Bệnh viện Ngọc Tâm”.
- Tại văn bản số 2189/STNMT-TTS ngày 09/4/2025, Sở TNMT Ủy ban nhân dân Thành phố có báo cáo, kiến nghị Ban cán sự đảng Uỷ ban nhân dân Thành phố báo cáo Thường trực Thành uỷ về kết quả giải quyết khiếu nại của Bộ Tài nguyên và Môi trường.
- Tại QĐ số 4172/QĐ-BTNMT ngày 24/12/2024, Bộ TNMT công nhận nội dung khiếu nại của Công ty CP Bệnh viện Ngọc Tâm, đề nghị UBND TPHCM thu hồi, hủy bỏ QĐ số 104/QĐ-UBND ngày 11/01/2023. Công ty Ngọc Tâm được tiếp tục sử dụng đất trong thời hạn 24 tháng kể từ ngày UBND TPHCM cho phép. 
Theo dõi chỉ đạo của UBND TPHCM</t>
  </si>
  <si>
    <t>_Tại văn bản số 133/KTC-QLDA ngày 07/3/2025, Công ty CP TM Kiên Giang có ý kiến về việc bàn giao khu đất tại xã Long Hòa, huyện Cần Giờ như sau:
"+ Công ty sẽ cử đại diện để phối hợp với UBND xã Long Hòa UBND huyện Cần Giờ, TTPTQĐ để bàn giao ranh mốc trên thực địa cho nhà nước quản lý theo chủ trương thu hồi và chấm dứt việc sử dụng đất.
+ Đối với tài sản, công trình hiện trạng trên 02 khu đất, Công ty không còn quyền sở hữu tài sản theo quy định pháp luật, do tài sản đã được Công ty TNHH Phát triển Kiến trúc Sài Gòn mua bằng hình thức đấu giá. Do vậy, kiến nghị UBND TP và các cơ quan chức năng TPHCM giải quyết sự việc theo quy định của pháp luật".
_Tại Phiếu chuyển số 1183/PC-VP ngày 26/3/2025, Văn phòng UBND TP chuyển văn bản nêu trên đến Sở TNMT để xử  lý theo chức năng, nhiệm vụ được giao và quy định pháp luật.  
- Tại văn bản số 63/PTQĐ-BT&amp;GPMB ngày 23/5/2025, TTPTQĐ đề nghị Công ty Kiên Giang với nội dung:
"Ngày 09 tháng 5 năm 2025 Trung tâm Phát triển quỹ đất có thư mời Công ty Cổ phần Thương mại Kiên Giang trao đổi kế hoạch bàn giao 02 khu đất ở xã Long Hòa, huyện Cần Giờ theo Quyết định số 2485/QĐ-UBND ngày 19/6/2023 của UBND Thành phố. Tại cuộc họp thống nhất ghi nhận các nội dung sau:
“…Trung tâm Phát triển quỹ đất đề nghị Công ty Cổ phần Thương mại Kiên giang khẩn trương liên hệ Công ty đo đạc tiến hành cắm mốc hiện trạng để phục vụ việc bàn giao mặt bằng cho Trung tâm quản lý theo Quyết định.
Đề nghị Công ty tiếp tục liên hệ Công ty TNHH Phát triển Kiến trúc Sài Gòn tháo dỡ, di dời tài sản trúng đấu giá trên đất để bàn giao đất trống cho trung tâm Phát triển quỹ đất…”
Do đó, để đảm bảo việc thực hiện thu hồi 02 khu đất trên thuận lợi, Trung tâm Phát triển quỹ đất đề nghị Công ty Cổ phần Thương mại Kiên Giang khẩn trương thực hiện các nội dung đã thống nhất tại cuộc họp ngày 09/5/2025"
TTPTQĐ đang dự thảo văn bản đề nghị Công ty sớm bàn giao khu đất</t>
  </si>
  <si>
    <t>1. CÁC ĐỊA CHỈ NHÀ ĐẤT  ĐÃ ĐƯỢC UBND THÀNH PHỐ CHẤP THUẬN CHỦ TRƯƠNG TIẾP TỤC ĐẤU GIÁ, GỒM 27 ĐỊA CHỈ</t>
  </si>
  <si>
    <t>_TTPTQĐ có CV số 307/PTQĐ-BT&amp;GPMB ngày 26/3/2025 đề nghị Cty TNHH PTQT Thế kỷ 21 sắp xếp và có kế hoạch bàn giao mặt bằng khu đất 30,2ha cho TTPTQĐ trước ngày 01/4/2025.
_Do Cty TNHH PTQT Thế kỷ 21 không bàn giao mặt bằng khu đất 30,2ha, TTPTQĐ đã có CV số 398/PTQĐ-BT&amp;GPMB ngày 18/4/2025 đề nghị UBND TP.Thủ Đức thực hiện theo chỉ đạo của Chủ tịch UBND TPHCM tại CV số 1692/UBND-ĐT.
- Tại văn bản số 396/SNNMT-TTPTQĐ ngày 15/7/2025, Sở NNMT kiến nghị UBND Thành phố:
"+ Giao UBND phường An Khánh tiếp tục thực hiện trách nhiệm của UBND TP Thủ Đức (cũ), khẩn trương thực hiện chỉ đạo của CT UBND Thành phố tại công văn số 1692/UBND-ĐT ngày 17/3/2025, hoàn thành việc thu hồi khu đất nêu trên, bàn giao cho TTPTQĐ theo QĐ số 4624/QĐ-UBND ngày 16/12/2020 của UBND TPHCM.
+ Giao Công ty TNHH Phát triển Quốc tế Thế kỷ 21, BQL Phát triển đô thị TPHCM, Sở Xây dựng và Sở Tài chính khẩn trương thực hiện nội dung kết luận, chỉ đạo tại TB số 594/TB-VP ngày 11 /6/2025 của VP UBND TPHCM.
+ Giao TTPTQĐ thực hiện nội dung kết luận, chỉ đạo tại Thông báo số 594/TB-VP ngày 11/6/2025 của VP UBND TPHCM sau khi hoàn thành công tác tiếp nhận mặt bằng khu đất 30,2ha phường An Khánh, Thủ Đức)".
_Ngày 01/8/2025, VP UBND TPHCM có Thông báo số 153/TB-VP truyền đạt ý kiến chỉ đạo của ông Bùi Minh Thạnh - PCT UBND TPHCM như sau:
"1. Giao SXD, SNNMT, STC, BQL Phát triển Đô thị Thành phố, Cty TNHH PTQT Thế kỷ 21 khẩn trương thực hiện chỉ đạo của Lãnh đạo UBND Thành phố tại Thông báo
số 594/TB-VP ngày 11/6/2025; gửi báo cáo về SXD trước ngày 11/8/2025.
2. Sau khi có ý kiến của các sở ngành và đơn vị nêu trên, giao SXD tổng hợp, báo cáo tham mưu đề xuất trình UBND Thành phố (trong đó xác định rõ giá trị đầu tư trên đất và làm rõ tổng chi phí phải thanh toán cho chủ đầu tư) trước ngày 15 tháng 8 năm 2025."
_Ngày 07/10/2025, SNNMT có CV số 7744/SNNMT-TTPTQĐ kiến nghị UBND TPHCM sớm có ý kiến chỉ đạo đối với kiến nghị của SNNMT tại Công văn số 396/SNNMT-TTPTQĐ.
_Ngày 21/10/2025, VP UBND TPHCM có Phiếu chuyển số 3271/PC-VP chuyển VB số 7744/SNNMT-TTPTQĐ đến SNNMT, SXD để thực hiện theo chức năng, nhiệm vụ và chỉ đạo của UBND TPHCM tại Thông báo số 153/TB-VP.</t>
  </si>
  <si>
    <t>_TTPTQĐ đã tham mưu Sở TNMT văn bản số 2114/STNMT-TTPTQĐ ngày 28/02/2025  kiến nghị UBND Thành phố xem xét, chỉ đạo:
"Giao BQL Đầu tư - Xây dựng KĐT mới Thủ Thiêm và Công ty TNHH Phát triển quốc tế TK 21 khẩn trương phối hợp rà soát giá trị các chi phí đầu tư xây dựng quỹ căn hộ tái định cư tại khu đất 30,2ha phường An Khánh, thành phố Thủ Đức, báo cáo UBND Thành phố xem xét trước 31/3/2025.
- Công ty TNHH Phát triển quốc tế TK 21 nghiêm túc chấp hành QĐ số 4624/QĐ-UBND ngày 16/12/2020 của UBND Thành phố, khẩn trương bàn giao mặt bằng cho TTPTQĐ quản lý trước ngày 31/3/2025 . Trong thời gian chưa bàn giao mặt bằng, Công ty TNHH Phát triển quốc tế TK 21 phải giữ nguyên hiện trạng, chịu trách nhiệm thực hiện đảm bảo vệ sinh môi trường, phòng chống cháy nổ, không tổ chức kinh doanh ăn uống đến khi nào giô khu đất cho TTPTQĐ quản lý theo quy định. 
- Giao UBND TP Thủ Đức thực hiện trách nhiệm quản lý nhà nước về đất đai tại địa phương đối với khu đất trên. Trường hợp Công ty TNHH Phát triển Quốc tế TK 21 không chấp hành bàn giao mặt bằng cho TTPTQĐ, giao UBND thành phố Thủ Đức thực hiện các biện pháp hành chính theo quy định".
_Ngày  17/3/2025, UBND Thành phố có văn bản số 1692/UBND-ĐT có ý kiến chỉ đạo đối với kiến nghị của Sở TNMT tại văn bản nêu trên, theo đó:
"1. Giao Sở Xây dựng chủ trì, phối hợp BQL Đầu tư - Xây dựng KĐT mới Thủ Thiêm và Công ty TNHH Phát triển quốc tế TK 21 rà soát giá trị các chi phí đầu tư xây dựng quỹ căn hộ tái định cư tại khu đất 30,2ha phường An Khánh, thành phố Thủ Đức, báo cáo UBND Thành phố xem xét trước 01/4/2025.
- Công ty TNHH Phát triển quốc tế TK 21 nghiêm túc chấp hành QĐ số 4624/QĐ-UBND ngày 16/12/2020 của UBND Thành phố, khẩn trương bàn giao mặt bằng cho TTPTQĐ quản lý trước ngày 01/4/2025 . Trong thời gian chưa bàn giao mặt bằng, Công ty TNHH Phát triển quốc tế TK 21 phải giữ nguyên hiện trạng, chịu trách nhiệm thực hiện đảm bảo vệ sinh môi trường, phòng chống cháy nổ, không tổ chức kinh doanh ăn uống đến khi nào giô khu đất cho TTPTQĐ quản lý theo quy định. 
- Giao UBND TP Thủ Đức thực hiện trách nhiệm quản lý nhà nước về đất đai tại địa phương đối với khu đất trên. Trường hợp Công ty TNHH Phát triển Quốc tế TK 21 không chấp hành bàn giao mặt bằng cho TTPTQĐ, giao UBND thành phố Thủ Đức thực hiện các biện pháp hành chính theo quy định".</t>
  </si>
  <si>
    <t>_Tại Phiếu trình số 86 ngày 27/5/2024, Trung tâm Phát triển quỹ đất kiến nghị Ban Giám đốc Sở báo cáo Ủy ban nhân dân Thành phố xem xét, chấp thuận:
"- Giao BQL Đầu tư - Xây dựng Khu đô thị mới Thủ Thiêm và Công ty TNHH Phát triển Quốc tế Thế kỷ 21 khẩn trương phối hợp rà soát giá trị các chi phí đầu tư xây dựng quỹ căn hộ tái định cư tại khu đất 30,2ha phường An Khánh, thành phố Thủ Đức, báo cáo Ủy ban nhân dân Thành phố xem xét trước ngày 15/6/2024.
- Công ty TNHH Phát triển Quốc tế Thế kỷ 21 nghiêm túc chấp hành Quyết định số 4624/QĐ-UBND ngày 16/12/2020 của Ủy ban nhân dân Thành phố, khẩn trương bàn giao mặt bằng khu đất cho TTPTQĐ quản lý trước ngày 15/6/2024. Trong thời gian chưa bàn giao mặt bằng khu đất cho Trung tâm Phát triển quỹ đất quản lý, Công ty TNHH Phát triển Quốc tế Thế kỷ 21 phải giữ nguyên hiện trạng, chịu trách nhiệm thực hiện đảm bảo vệ sinh môi trường, phòng chống cháy nổ, không tổ chức kinh doanh ăn uống đến khi bàn giao khu đất cho TTPTQĐ quản lý theo quy định.
- Giao UBND TP Thủ Đức thực hiện trách nhiệm quản lý nhà nước về đất đai tại địa phương. Trường hợp Công ty TNHH Phát triển Quốc tế Thế kỷ 21 không chấp hành bàn giao mặt bằng khu đất cho TTPTQĐ, giao UBND TP Thủ Đức thực hiện các biện pháp hành chính theo quy định".
_Do chưa nhận được ý kiến chỉ đạo của Ban Giám đốc Sở Tài nguyên và Môi trường, Trung tâm Phát triển quỹ đất đã có các văn bản kiến nghị Ban Giám đốc Sở Tài nguyên và Môi trường sớm có ý kiến chỉ đạo đối với các nội dung báo cáo, kiến nghị tại Phiếu trình số 86. Cụ thể: Công văn số 787/PTQĐ-BT&amp;GPMB ngày 27/9/2024; Công văn số 1022/PTQĐ-BT&amp;GPMB ngày 22/11/2024; Công văn số 1242/PTQĐ-BT&amp;GPMB ngày 27/12/2024.
_Tại Thông báo số 357/TB-STNMT-VP ngày 10/01/2025, ông Huỳnh Văn Thanh - Phó Giám đốc Sở Tài nguyên và Môi trường giao Trung tâm Phát triển quỹ đất phối hợp Phòng Kinh tế đất, Thanh tra Sở, Phòng Quản lý đất rà soát pháp lý, cập nhật đầy đủ thông tin, tham mưu Ban Giám đốc Sở báo cáo Ủy ban nhân dân Thành phố.
_Tại Công văn số 56/PTQĐ-BT&amp;GPMB ngày 15/01/2025, Trung tâm Phát triển quỹ đất đề nghị các đơn vị có văn bản cung cấp thông tin theo chỉ đạo tại Thông báo số 357/TB-STNMT-VP trước ngày 20/01/2025.</t>
  </si>
  <si>
    <t xml:space="preserve">_TTPTQĐ chưa tiếp nhận mặt bằng do  đơn vị sử dụng đất không chấp hành quyết định thu hồi đất.
- Ngày 07/9/2018, Trung tâm Phát triển quỹ đất đã tổ chức họp triển khai Quyết định thu hồi đất. 
- Quá trình phối hợp với Ủy ban nhân dân Quận 7 về việc làm rõ lý do thu hồi đất: 
  + Trung tâm Phát triển quỹ đất đã có ý kiến phối hợp gửi đến Ủy ban nhân dân Quận 7 theo các văn bản: số 987/PTQĐ-THĐ ngày 19 tháng 11 năm 2018, số 1109/PTQĐ-THĐ ngày 25 tháng 12 năm 2018, số 640/PTQĐ-THĐ ngày 24 tháng 9 năm 2019 và số 319/PTQĐ-THĐ ngày 06 tháng 5 năm 2020 đề nghị UBND Quận 7 lấy ý kiến của Thanh tra Sở Tài nguyên và Môi trường xác định cụ thể căn cứ thu hồi các khu đất nêu trên để có cơ sở xác định chính sách bồi thường hỗ trợ tài sản gắn liền với đất phù hợp quy định (do các Quyết định thu hồi chưa nêu cụ thể về căn cứ thu hồi đất theo Khoản nào của Điều 64 Luật Đất đai năm 2013).
  + Ngày 25 tháng 12 năm 2020, Sở Tài nguyên và Môi trường có văn bản số 11646/STNMT-TTr tổng hợp báo cáo Ủy ban nhân dân Thành phố việc thực hiện thu hồi khu đất. Theo đó, kiến nghị Ủy ban nhân dân Thành phố thu hồi khu đất theo quy định tại điểm đ Khoản 1 Điều 64 Luật Đất đai 2013.
  + Ngày 06 tháng 5 năm 2021, Ủy ban nhân dân Thành phố có văn bản số 1407/UBND-NCPC về xử lý thu hồi khu đất. Theo đó, giao UBND Quận 7, UBND phường Tân Hưng, Quận 7 căn cứ hướng dẫn của Sở Tài nguyên và Môi trường tại văn bản số 11646/STNMT-TTr ngày 25/12/2020, để thực hiện Quyết định số 2385/QĐ-UBND và Quyết định số 2384/QĐ-UBND ngày 05/6/2018. Sau khi các đơn vị thực hiện xong việc thu hồi, giao Trung tâm Phát triển quỹ đất tổ chức bán đấu giá theo quy định.
  + Ngày 8 tháng 6 năm 2021, Trung tâm Phát triển quỹ đất có văn bản số 391/PTQĐ-PT đề nghị UBND Quận 7 thực hiện chỉ đạo tại công văn số 1407/UBND-NCPC ngày 06/5/2021 của Ủy ban nhân dân Thành phố. 
  + Ngày 15/10/2021, UBND Q7 tổ chức cuộc họp với  UBND phường Tân Kiểng, BBBTGPMB Quận 7 và Trung tâm Phát triển quỹ đất. Theo đó, tại cuộc Trung tâm Phát triển quỹ đất đề nghị Ủy ban nhân dân Quận 7 thực hiện các bước tiếp theo của để thu hồi khu đất theo chỉ đạo của UBND TP tại công văn số 1407/UBND-NCPC ngày 06/5/2021 và tại văn bản số 11646/STNMT-TTr ngày 25/12/2020 của STNMT.
  + Ủy ban nhân dân Quận 7 nhiều lần đề nghị Sở Tài nguyên và Môi trường hướng dẫn việc thu hồi khu đất tại các văn bản số 5983/UBND-TNMT ngày 30/12/2021; văn bản số 1135/UBND-TNMT ngày 07/4/2022; văn bản số 4095/UBND-TNMT ngày 24/10/2022.
</t>
  </si>
  <si>
    <t xml:space="preserve">  + Ngày 30/8/2023, Sở Tài nguyên và Môi trường có văn bản số 8063/STNMT-TTr hướng dẫn Ủy ban nhân dân Quận 7 thu hồi khu đất.
'+ Ngày 01/2/2024, UBND Quận 7 tổ chức cuộc họp với các đơn vị liên quan đến việc hướng dẫn triển khai thực hiện QĐ thu hồi đất. Theo đó, tại buổi làm việc Thanh tra Sở đã có ý kiến hướng dẫn việc thực hiện Quyết định thu hồi đất: "Đề nghị Ủy ban nhân dân Quận 7 thực hiện theo Quyết định số 2384/QĐ-UBND ngày 05/6/2018 và Quyết định 2385/QĐ-UBND ngày 05/6 /2018 mà không cần thiết xử lý vi phạm hành chính (do đối tượng thu hồi đất đã phù hợp với 02 Quyết định nêu trên).Việc ban hành Quyết định cưỡng chế thực hiện 02 Quyết định nêu trên thuộc thẩm quyền của Ủy ban nhân dân Quận 7 ban hành theo Khoản 3 Điều 71 Luật Đất đai 2013."
_Ngày 07/6/2024, Ủy ban nhân dân Quận 7 ban hành Quyết định số 1201/QĐ-UBND về việc thành lập Hội đồng bồi thường, hỗ trợ tái định cư và Tổ công tác giúp việc của Hội đồng trong việc tổ chức thực hiện Quyết định số 2384/QĐ-UBND và Quyết định số 2385/QĐ-UBND ngày 05/6/2018 của Ủy ban nhân dân Thanh phố về thu hồi khu đất do vi phạm pháp luật về đát đai tại số 37/5 Bế Văn Cấm, phường Tân Kiểng, Quận 7. Theo đó, tại Quyết định phân công “Đại diện Trung tâm Phát triển quỹ đất Thành phố - Ủy viên Hội đồng”.
- UBND Quận 7 đã vận động, kiểm đếm tài sản làm cơ sở bồi thường tài sản gắn liền với đất. Theo đó, TTPTQĐ đã cung phối hợp thực hiện tại các buổi làm việc ngày 13/6/2024; ngày 18/6/2024. Tuy nhiên, Cty TNHH SXTM Đức Thành không mở cửa để UBND Q7 và các đơn vị liên tiến hành vận động, kiểm đếm tài sản làm cơ sở bồi thường tài sản gắn liền với đất.
_Ngày 19/8/2024, Hội đồng bồi thường, hỗ trợ tái định cư có các thông báo số 5182/TB-HĐBT, thông báo số 5183/TB-HĐBT, thông báo số 5184/TB-HĐBT gửi đến Công ty TNHH Sản xuất Thương mại Đức Thành và Công ty Cổ phần Xuất nhập khẩu Tổng hợp II về tổ chức điều tra, khảo sát, đo đạc, kiểm đếm tài sản, vật kiến trúc tại khu đất 37/5 Bế Văn Cấm, phường Tân Kiểng, Quận 7.
- Ngày 14/10/2024, UBND Quận 7 ban hành các Quyết định số 2358/QĐ-UBND và Quyết định số 2359/QĐ-UBND về việc kiểm đếm bắt buộc với Công ty TNHH Sản xuất Thương mại Đức Thành tại địa chỉ 37/5 Bế Văn Cấm, phường Tân Kiểng, Quận 7.
- Ngày 24/10/2024, Hội đồng bồi thường, hỗ trợ tái định cư có giấy mới về việc thực hiện Quyết định số 2358/QĐ-UBND ngày 14/10/2024  và Quyết định sô 2359/QĐ-UBND ngày 14/10/2024  của Ủy ban nhân dân Quận 7 về việc kiểm đếm bắt buộc đối với Công ty TNHH Sản xuất Thương mại Đức Thành tại địa chỉ 37/5 Bế Văn Cấm, phường Tân Kiểng, Quận 7 (Khu 1 và Khu 2).
</t>
  </si>
  <si>
    <t>_Ngày 23/01/2025, UBND Quận 7 có văn bản số 422/UBND-TNMT kiến nghị UBND TP chấp thuận: 
"-Không thực hiện lập phương án kiểm kê, xác định chi phí hỗ trợ đối với tài sản, vật kiến trúc trên đất, trình cơ quan có thẩm quyền phê duyệt theo quy định đối với Công ty TNHH Sản xuất TM Đức Thành và Công ty CP XNK Tổng hợp II tại địa chỉ 37/5 Bế Văn Cấm, phường Tân Kiểng, Quận 7.
- Giao UBND Quận 7 tổ chức cưỡng chế thu hồi đất đối với Công ty TNHH Sản xuất TM Đức Thành và Công ty CP XNK Tổng hợp II tại địa chỉ nêu trên theo trình tự thủ tục quy định tại Khoản 4 Điều 89 Luật Đất đai 2024". 
_Tại văn bản số 2716/VP-ĐT ngày 04 tháng 3 năm 2025, VP UBND Thành phố truyền đạt ý kiến chỉ đạo của PCT UBND Thành phố - ông Bùi Xuân Cường với nội dung: "Giao Sở Tài nguyên và Môi trường nghiên cứu, hướng dẫn UBND Quận 7 thực hiện theo quy định; trường hợp vượt thẩm quyền thì báo cáo, đề xuất, trình UBND Thành phố".
_Ban Giám đốc Sở TNMT giao Thanh tra Sở chủ trì, tham mưu thực hiện chỉ đạo của UBND TP tại văn bản nêu trên.
- Tại văn bản số 3146/SNNMT-TTPTQĐ ngày 20/6/2025, Sở Nông nghiệp và Môi trường đề nghị Ủy ban nhân dân Quận 7 thông tin kết quả thực hiện theo chỉ đạo của Ủy ban nhân dân Thành phố Hồ Chí Minh tại Công văn số 5730/VP-ĐT ngày 19 tháng 4 năm 2025.
- Tại văn bản số 1454/SNNMT-TTPTQĐ ngày 31/7/2025, Sở NNMT kiến nghị UBND Thành phố:
Giao Ủy ban nhân dân phường Tân Hưng tiếp tục thực hiện trách nhiệm của Ủy ban nhân dân Quận 7 (cũ), khẩn trương thực hiện chỉ đạo của Ủy ban nhân dân Thành phố Hồ Chí Minh tại Công văn số 5730/VP-ĐT ngày 19 tháng 4 năm 2025, hoàn thành việc thu hồi khu đất 37/5 đường Bế Văn Cấm, phường Tân Hưng (trước đây là phường Tân Kiểng, Quận 7), bàn giao cho Trung tâm Phát triển quỹ đất quản lý theo Quyết định số 2385/QĐ-UBND ngày 05 tháng 6 năm 2018 và Quyết định số 2384/QĐ-UBND ngày 05 tháng 6 năm 2018 của Ủy ban nhân dân Thành phố Hồ Chí Minh. Báo cáo Ủy ban nhân dân Thành phố Hồ Chí Minh kết quả thực hiện trước ngày 20/8/2025"</t>
  </si>
  <si>
    <t>_Ngày 08 tháng 02 năm 2023, Trung tâm Phát triển quỹ đất đã tổ chức họp triển khai thực hiện công tác thu hồi đất. Tuy nhiên Công ty Cổ phần Nam Việt (đối tượng bị thu hồi) không tham dự.
_Ngày 15/02/2023, TTPTQĐ  đã có văn bản số 97/PTQĐ-PT giải thích cho Công ty CP Nam Việt về việc phải chấp hành QĐ thu hồi đất mà Công ty khiếu nại trong thời gian khiếu nại theo quy định tại Điểm c Khoản 2 Điều 12 của Luật Khiếu nại 2011. Theo đó, Trung tâm đề nghị Công ty tham dự cuộc họp (lần 2) vào ngày 21/02/2023 về việc thông báo và triển khai thực hiện Quyết định thu hồi số 163/QĐ-UBND.
- Công ty CP Nam Việt không tham dự và tiếp tục có văn bản số 09-2023/CV-NV ngày 17/ 02/2023 kiến nghị dừng việc tổ chức cuộc họp thông báo và triển khai thực hiện Quyết định thu hồi.
- Ngày 27/ 02/2023, TTPTQĐ có văn bản số 137/PTQĐ-PT có ý kiến nội dung kiến nghị tại văn bản số 09-2023/CV-NV của Công ty Cổ phần Nam Việt là không đúng quy định của pháp luật, đồng thời,đề nghị Công ty đến tham dự cuộc họp (lần 3) để thông báo và triển khai thực hiện QĐ thu hồi vào ngày 08 tháng 3 năm 2023.
- Công ty CP Nam Việt vẫn không tham dự và tiếp tục có văn bản số 16-2023/CV-NV ngày 07/3/2023 kiến nghị Trung tâm gia hạn việc bàn giao mặt bằng từ 3 đến 4 tuần để Công ty có thời gian họp thông báo việc thu hồi cho các cổ đông của Công ty. Theo đó, TTPTQĐ đã có văn bản số 220/PTQĐ-PT ngày 23/3/2023 chấp thuận gia hạn thời gian bàn giao mặt bằng đến ngày 15/4/2023 để tạo điều kiện cho Công ty có thời gian thông báo việc thu hồi đất đến các cổ đông và tổ chức di dời tài sản tại khu đất thu hồi.
- Ngày 14/4/2023, Công ty CP Nam Việt có văn bản số 27-2023/CV-NV đề nghị TTPTQĐ tạm dừng việc thu hồi đất theo Quyết định số 163/QĐ-UBND của UBND TP cho đến khi có kết quả cuối cùng về việc giải quyết đơn khiếu nại, khiếu kiện của các cấp có thẩm quyền.
_Ngày 26 tháng 4 năm 2023, Trung tâm Phát triển quỹ đất đã phối hợp với các Sở ngành, đơn vị có liên quan tổ chức kiểm tra hiện trạng khu đất thu hồi.
_Ngày 23 tháng 5 năm 2023, Sở Tài nguyên và Môi trường có văn bản số 236/STNMT-TTPTQĐ-BGĐ truyền đạt ý kiến chỉ đạo của Phó Giám đốc Sở về việc giao Thanh tra Sở tổ chức thực hiện các công tác sau:
“- Rà soát, xử lý theo quy định pháp luật đối với việc cho thuê lại (nếu có) khu đất nêu trên của Công ty Cổ phần Nam Việt.</t>
  </si>
  <si>
    <r>
      <t xml:space="preserve">3. Giao Sở KHĐT khẩn trương rà soát, báo cáo kết quả thực hiện chỉ đạo của UBND TP tại công văn số 5497/VP-DA ngày 06/6/2023 của VP UBND TP về chủ trương đầu tư dự án Khu dân cư phường Tân Thuận Đông, Quận 7 của Công ty CP ĐT XD Phú Mỹ trước 30/9/2024".
'_Tại Phiếu trình số 175 ngày 24/10/2024, TTPTQĐ đã kiến  nghị Giám đốc Sở TNMT - ông Nguyễn Toàn Thắng chỉ đạo: "Giao Thanh tra Sở TNMT tiến hành rà soát, xử lý đối với hành vi có dấu hiệu chiếm giữ và sử dụng trái phép của Công ty CP Đầu tư Xây dựng Phú Mỹ đối với khu đất 2,1ha Tân Thuận Đông, Quận 7 theo quy định pháp luật, báo cáo kết quả xử lý cho GĐ Sở".
_Tại văn bản số 408/STNMT-TTPTQĐ ngày 29/10/2024, Giám đốc Sở TNMT - ông Nguyễn Toàn Thắng chỉ đạo: "Giao Thanh tra Sở TNMT tiến hành rà soát, xử lý đối với hành vi có dấu hiệu chiếm giữ và sử dụng trái phép của Công ty CP Đầu tư Xây dựng Phú Mỹ đối với khu đất 2,1ha Tân Thuận Đông, Quận 7 theo quy định pháp luật, báo cáo kết quả xử lý cho GĐ Sở".
_Theo Giấy mời số 76/PMC-TM ngày 04/11/2024, Công ty CP Đầu tư Xây dựng Phú Mỹ đề nghị giao trả mặt bằng khu đất 2,1ha phường Tân Thuận Đông, Quận 7, tuy nhiên, do trên khu đất vẫn còn nhà tole, máy móc, thiết bị chưa được di dời nên đến nay Trung tâm chưa tiếp nhận mặt bằng. Trung tâm Phát triển quỹ đất đề nghị Công ty CP Đầu tư Xây dựng Phú Mỹ chấp hành chỉ đạo của Ủy ban nhân dân Thành phố, bàn giao mặt bằng trống và hồ sơ pháp lý của khu đất cho Trung tâm. 
_Ngày 03/02/2025 Trung tâm PTQĐ có văn bản số 137/PTQĐ-BT&amp;GPMB về việc đề nghị Công ty Phú Mỹ khẩn trương hoàn tất việc tháo dỡ, di dời nhà kho và giao trả khu đất cho Trung tâm tiếp nhận, quản lý
_Ngày 03/02/2025 Trung tâm PTQĐ có văn bản số 138/PTQĐ-BT&amp;GPMB về việc đề nghị Thanh tra Sở Tài nguyên và Môi trường tiếp tục tiến hành rà soát, xử lý đối với hành vi có dấu hiệu chiếm giữ và sử dụng trái phép của Công ty Cổ phần Đầu tư Xây dựng Phú Mỹ đối với khu đất 2,1ha phường Tân Thuận Đông, Quận 7 theo quy định pháp luật theo chỉ đạo của Ông Nguyễn Toàn Thắng – Giám đốc Sở Tài nguyên và Môi trường tại văn bản 408/STNMT-TTPTQĐ-BGĐ ngày 24 tháng 10 năm 2024.
- Tại văn bản số 1570/SNNMT-TTPTQĐ ngày 04/8/2025, Sở NNMT kiến nghị UBND Thành phố: 
</t>
    </r>
    <r>
      <rPr>
        <i/>
        <sz val="13"/>
        <color theme="1"/>
        <rFont val="Times New Roman"/>
        <family val="1"/>
      </rPr>
      <t>"+ Giao Ủy ban nhân dân phường Tân Thuận khẩn trương thực hiện nội dung chỉ đạo của Ủy ban nhân dân Thành phố tại văn bản số 10996/VP-ĐT ngày 17 tháng 8 năm 2024. Trường hợp có khó khăn vướng mắc, báo cáo Ủy ban nhân dân Thành phố xem xét, quyết định trước ngày 15 tháng 8 năm 2025.
+ Giao Trung tâm Phát triển quỹ đất phối hợp Ủy ban nhân dân phường Tân Thuận và các đơn vị liên quan thực hiện tiếp nhận, quản lý khu đất  thu hồi đất theo quy định pháp luật; báo cáo, đề xuất phương án xử lý theo quy định"</t>
    </r>
  </si>
  <si>
    <t xml:space="preserve">
_Ngày 27/5/2024, Sở Tài nguyên và Môi trường có văn bản số 4918/STNMT-TTr  đề nghị Ủy ban nhân dân Quận 7 phối hợp với Ủy ban nhân dân phường Tân Thuận Đông, Quận 7 tiến hành kiểm tra, xử lý hành vi vi phạm của Công ty Cổ phần Xây dựng Phú Mỹ theo thẩm quyền và quy định pháp luật.
'_Tại Phiếu trình số 110 ngày 23/7/2024, TTPTQĐ kiến nghị Sở TNMT báo cáo UBND Thành phố xem xét, giao UBND Quận 7 phối hợp với các đơn vị liên quan tiến hành kiểm tra, xử lý hành vi vi phạm của Công ty Cổ phần Xây dựng Phú Mỹ theo thẩm quyền và quy định pháp luật.
_Ngày 20/8/2024, Sở TNMT đã có văn bản số 8244/STNMT-TTPTQĐ kiến nghị UBND TP xem xét, chỉ đạo:
"- Yêu cầu Công ty CP Đầu tư Xây dựng Phú Mỹ (PMC) giao trả lại khu đất trên cho Trung tâm Phát triển quỹ đất tiếp nhận quản lý trước ngày 30 tháng 7 năm 2024.
- Giao Sở Kế hoạch đầu tư khẩn trương báo cáo, đề xuất, trình Ủy ban nhân dân thành phố kết quả thẩm định hồ sơ đề nghị chấp thuận chủ trương đầu tư dự án Khu dân cư phường Tân Thuận Đông, Quận 7 của Công ty Cổ phần Đầu tư xây dựng Phú Mỹ theo chỉ đạo tại văn bản số 5497/VP-DA ngày 06 tháng 6 năm 2023 trước ngày 30 tháng 7 năm 2024 .
- Giao Ủy ban nhân dân Quận 7 phối hợp Sở Tài nguyên và Môi trường và các đơn vị liên quan kiểm tra việc sử dụng khu đất của Công ty CP Đầu tư Xây dựng Phú Mỹ (PMC) không có cơ sở pháp luật.
- Trường hợp Công ty CP Đầu tư Xây dựng Phú Mỹ (PMC) không giao trả khu đất cho Trung tâm Phát triển quỹ đất. Giao Ủy ban nhân dân Quận 7 phối hợp với các đơn vị liên quan tiến hành kiểm tra, xử lý hành vi vi phạm của Công ty Cổ phần Xây dựng Phú Mỹ theo thẩm quyền và quy định pháp luật". 
_Tại Văn bản số 10996/VP-ĐT ngày 17/9/2024, Phó Chủ tịch UBND TPHCM Bùi Xuân Cường chỉ đạo:
"1. Yêu cầu Công ty CP ĐT XD Phú Mỹ giao trả lại khu đất cho TTPTQĐ quản lý trước ngày 30/9/2024 theo chỉ đạo tại công văn số 7335/VP-ĐT ngày 07/8/2015 của UBND TPHCM.
2. Trường hợp Công ty không giao trả đất cho TTPTQĐ, giao Sở TNMT chủ trì, phối hợp với UBND Quận 7 và các đơn vị liên quan tiến hành kiểm tra, xử lý hành vi vi phạm của Công ty CP XD Phú Mỹ theo thẩm quyền và quy định pháp luật; đồng thời báo cáo đề xuất UBND TP hướng xử lý khu đất theo quy định.
</t>
  </si>
  <si>
    <t>+ Ngày 07 tháng 12 năm 2023, Trung tâm Phát triển quỹ đất ban hành Quyết định số 257/QĐ-PTQĐ-HC về kỷ luật viên chức. Tại điều 1. Kỷ luật ông Nguyễn Ngọc Thảo, Phó Trưởng phòng Kế hoạch – Tài chính bằng hình thức kỷ luật Khiển trách. “Lý do: Ông Nguyễn Ngọc Thảo (trước đây công tác tại Phòng Quản lý và Khai thác quỹ đất) đã không thực hiện,thực hiện không đầy đủ trách nhiệm được giao, chưa thực hiện vai trò lãnh đạo, chỉ đạo, tham mưu thực hiện chỉ đạo của Ủy ban nhân dân Thành phố, Sở Tài nguyên và Môi trường đối với khu đất 2,1ha, phường Tân Thuận Đông, Quận 7 theo quy định tại khoản 7 Điều 1 Nghị định số 71/2023/NĐ-CP ngày 20 tháng 9 năm 2023 của Chính phủ”
_ Trung tâm Phát triển quỹ đất có tổ chức buổi làm việc với đại diện các cơ quan, đơn vị gồm: Công ty Cổ phần Đầu tư Xây dựng Phú Mỹ, Ủy ban nhân dân Quận 7 (Phòng Tài nguyên và Môi trường), Ủy ban nhân dân phường Tân Thuận Đông, Quận 7 (có mời, nhưng vắng) về việc sử dụng khu đất 2,1ha tại phường Tân Thuận Đông, Quận 7. Tại buổi làm việc, các bên có ý kiến:
“- Công ty Cổ phần Đầu tư Xây dựng Phú Mỹ: 
Từ năm 2002 đến năm 2007, Công ty sử dụng khu đất trên để làm công trường xây dựng cầu Phú Mỹ theo Hợp đồng BOT.
_Ngày 08 tháng 12 năm 2015, Ủy ban nhân dân Thành phố có Công văn số 7551/UBND-ĐTMT. Theo đó, giao Trung tâm phối hợp với Công ty Phú Mỹ nghiên cứu phương án khai thác tạm thời đối với khu đất nói trên, đề xuất trình Ủy ban nhân dân Thành phố.
_Ngày 27 tháng 02 năm 2017, Ủy ban nhân dân Thành phố có Công văn số 948/UBND-ĐT về chấp thuận chủ trương đầu tư và công nhận Công ty Cổ phần Đầu tư xây dựng Phú Mỹ làm chủ đầu tư dự án Khu dân cư phường Tân Thuận Đông, Quận 7 đối với khu đất trên.
Công văn số 948/UBND-ĐT đã hết hạn, Công ty Phú Mỹ đã có văn bản số 90/2022/PMC-CV ngày 14 tháng 10 năm 2022 gửi Sở Kế hoạch - Đầu tư để xin gia hạn chủ trương thực hiện dự án".
_Ngày 06 tháng 6 năm 2023, Ủy ban nhân dân Thành phố có Công văn số 5497/VP-DA giao Sở Kế hoạch - Đầu tư báo cáo kết quả thẩm định hồ sơ theo đúng quy định.
_Tuy nhiên đến nay, Công ty chưa hoàn tất các thủ tục đầu tư xây dựng nhà ở tại khu đất trên và chưa được cơ quan có thẩm quyền giao khu đất nêu trên cho Công ty quản lý sử dụng.
_Công ty sử dụng khu đất trên và không thực hiện nghĩa vụ tài chính khu đất trên đối với Nhà nước.
_Công ty sử dụng khu đất trên từ năm 2015 đến nay và chưa được cơ quan có thẩm quyền cho quản lý sử dụng.
- Ủy ban nhân dân Quận 7: 'Liên quan việc sử dụng khu đất trên, Ủy ban nhân dân Quận 7 có Công văn số 3059/UBND-TNMT ngày 22 tháng 8 năm 2022 gửi Sở Tài nguyên và Môi trường để báo cáo về nguôn gốc pháp lý khu đất, quá trình sử dụng đất của Công ty Phú Mỹ.</t>
  </si>
  <si>
    <t>- '
TTPTQĐ:  Đề nghị Công ty Phú Mỹ trong 07 ngày làm việc, Công ty có văn bản và thực hiện giao trả khu đất trên theo chỉ đạo của Ủy ban nhân dân Thành phố. Vì việc cho thuê chỉ định không có cơ sở pháp lý.”
'_Ngày 25 tháng 10 năm 2023, Trung tâm Phát triển quỹ đất có văn bản số 885/PTQĐ-QL với nội dung:
“Theo quy định hiện hành: không có cơ sở pháp lý cho thuê khai thác ngắn hạn đối với các địa chỉ nhà, đất do Trung tâm Phát triển quỹ đất được giao quản lý.
_Trên cơ sở những nội dung nêu trên, Trung tâm Phát triển quỹ đất nhận thấy: "việc Công ty Cổ phần Đầu tư Xây dựng Phú Mỹ bàn giao khu đất 2,1ha tại phường Tân Thuận Đông, Quận 7 để Trung tâm Phát triển quỹ đất quản lý theo chỉ đạo của Ủy ban nhân dân thành phố tại Công văn số 7335/VP-ĐT không phụ thuộc vào phương án khai thác tạm thời đối với khu đất trên theo chỉ đạo của Ủy ban nhân dân thành phố tại Công văn số 7551/UBND-ĐTMT. Do đó, việc Công ty Cổ phần Đầu tư Xây dựng Phú Mỹ có văn bản đề xuất phương án khai thác tạm thời đối với khu đất 2,1ha trong thời gian chờ hoàn tất thủ tục giao đất chính thức để đầu tư Dự án Khu dân cư phường Tân Thuận Đông, Quận 7 là không có cơ sở xem xét, giải quyết". 
_Trung tâm Phát triển quỹ đất yêu cầu Công ty Cổ phần Đầu tư Xây dựng Phú Mỹ khẩn trương thực hiện giao trả khu đất 2,1ha tại phường Tân Thuận Đông, Quận 7 (trong thời gian 30 ngày kể từ ngày văn bản này được phát hành) để Trung tâm Phát triển quỹ đất quản lý theo chỉ đạo của Ủy ban nhân dân Thành phố tại Công văn số 7335/VP-ĐT ngày 07 tháng 8 năm 2015. Trường hợp Công ty không chấp hành, Trung tâm Phát triển quỹ đất sẽ báo cáo các cơ quan có thẩm quyền để xem xét, xử lý theo quy định pháp luật.
_Ngày 18 tháng 12 năm 2023, Trung tâm Phát triển quỹ đất có văn bản số 1066/PTQĐ-QL với nội dung:
“Do đó, một lần nữa Trung tâm Phát triển quỹ đất yêu cầu Công ty Cổ phần Đầu tư Xây dựng Phú Mỹ nghiêm chỉnh chấp hành và khẩn trương thực hiện giao trả khu đất 2,1ha tại phường Tân Thuận Đông, Quận 7 để Trung tâm Phát triển quỹ đất quản lý theo chỉ đạo của Ủy ban nhân dân Thành phố tại Công văn số 7335/VP-ĐT ngày 07 tháng 8 năm 2015. Trường hợp Công ty Cổ phần Đầu tư Xây dựng Phú Mỹ không chấp hành, Trung tâm Phát triển quỹ đất sẽ báo cáo, kiến nghị các cơ quan có thẩm quyền để xem xét, xử lý theo quy định pháp luật.”
'_Ngày 20 /3 /2024, Trung tâm Phát triển quỹ đất có tờ trình số 55 báo cáo Ban Giám đốc Sở Tài nguyên và Môi trường về quá trình triển khai công tác rà soát, kiểm tra toàn bộ quá trình thực hiện quản lý, xử lý, sử dụng đối với khu đất 2,1ha phường Tân Thuận đông, Quận 7.'
_Ngày 14/5/2024, Sở Tài nguyên và Môi trường có văn bản số 222/STNMT-TTPTQĐ-BGĐ chỉ đạo Thanh tra Sở Tài nguyên và Môi trường khẩn trương tiến hành rà soát, xử lý đối với hành vi chiếm giữ và sử dụng trái phép của Công ty Cổ phần Đầu tư Xây dựng Phú Mỹ đối với khu đất 2,1ha phường Tân Thuận Đông, Quận 7 theo quy định pháp luật.</t>
  </si>
  <si>
    <t xml:space="preserve">Nhà 03 tầng </t>
  </si>
  <si>
    <t>Khu đất 26.914,5m2 tại xã Tân An Hội (trước đây là xã Phước Hiệp, huyện Củ Chi)</t>
  </si>
  <si>
    <t>Tân An Hội</t>
  </si>
  <si>
    <t>TTPTQĐ mới tiếp nhận ngày 16/10/2025 từ MBS</t>
  </si>
  <si>
    <t>Số 129 Lê Văn Duyệt, phường Gia Định, TPHCM (trước đây là Phường 3, quận Bình Thạnh)</t>
  </si>
  <si>
    <r>
      <t xml:space="preserve">BẢNG THỐNG KÊ MẶT BẰNG NHÀ, ĐẤT, CÔNG TRÌNH DO CHI NHÁNH TRUNG TÂM PHÁT TRIỂN QUỸ ĐẤT KHU VỰC BÀ RỊA-VŨNG TÀU ĐANG QUẢN LÝ 
</t>
    </r>
    <r>
      <rPr>
        <i/>
        <sz val="14"/>
        <color theme="1"/>
        <rFont val="Times New Roman"/>
        <family val="1"/>
        <charset val="163"/>
      </rPr>
      <t>(Đính kèm công văn số  258 /CNTTPTQĐ-BT ngày 24 tháng 10  năm 2025)</t>
    </r>
  </si>
  <si>
    <t>Diện tích giao đất (m2)</t>
  </si>
  <si>
    <t>Thời hạn cho thuê (nếu có)</t>
  </si>
  <si>
    <t>A. 178 cơ sở nhà, đất</t>
  </si>
  <si>
    <t>Nhà dôi dư của Văn phòng HĐND tỉnh,  96 đường Trần Phú</t>
  </si>
  <si>
    <t>Vũng Tàu</t>
  </si>
  <si>
    <t>Có tài sản là nhà và vật kiến trúc (để trống)</t>
  </si>
  <si>
    <t>KH: Thuê ngắn hạn 03 tháng cuối năm 2025</t>
  </si>
  <si>
    <t>Trụ sở cũ của Sở Tài nguyên và Môi trường, số 368 đường Lê Hồng Phon</t>
  </si>
  <si>
    <t>KH: Thuê ngắn hạn 03 tháng cuối năm 2026</t>
  </si>
  <si>
    <t xml:space="preserve"> Trụ sở cũ của Ban QLDA CMTV, số 39 đường 30/4</t>
  </si>
  <si>
    <t>KH: Thuê ngắn hạn 03 tháng cuối năm 2027</t>
  </si>
  <si>
    <t>Trụ sở Phòng Giáo dục và Đào tạo huyện cũ, số 260 Võ Thị Sáu</t>
  </si>
  <si>
    <t xml:space="preserve"> Long Điền</t>
  </si>
  <si>
    <t>KH: Thuê ngắn hạn 03 tháng cuối năm 2028</t>
  </si>
  <si>
    <t>Rạp Duy Tân, 30 đường Lê Quý Đôn</t>
  </si>
  <si>
    <t>KH: Thuê ngắn hạn 03 tháng cuối năm 2029</t>
  </si>
  <si>
    <t>Trụ sở của HĐND và UBND huyện Long Điền cũ, số 310, đường Võ Thị Sáu</t>
  </si>
  <si>
    <t>KH: Thuê ngắn hạn 03 tháng cuối năm 2030</t>
  </si>
  <si>
    <t>Trụ sở Huyện ủy Long Điền cũ, số 423 đường Võ Thị Sáu</t>
  </si>
  <si>
    <t>KH: Thuê ngắn hạn 03 tháng cuối năm 2031</t>
  </si>
  <si>
    <t>Trường TH Lộc An cũ - cơ sở ấp An Bình</t>
  </si>
  <si>
    <t>Phước Hải</t>
  </si>
  <si>
    <t>KH: Thuê ngắn hạn 03 tháng cuối năm 2032</t>
  </si>
  <si>
    <t>Trụ sở cũ của Ngân hàng nhà nước chi nhánh tỉnh BR-VT, 08 Trưng Trắc</t>
  </si>
  <si>
    <t>KH: Thuê ngắn hạn giai đoạn 2026-2030</t>
  </si>
  <si>
    <t>Cơ sở 2 của Trung tâm dịch vụ việc làm, 242 đường Ba Cu</t>
  </si>
  <si>
    <t xml:space="preserve">Rạp Măng non (Sở VH-TT), số 122 đường Lý Tự Trọng </t>
  </si>
  <si>
    <t xml:space="preserve">Khu đất của Tỉnh ủy, số 22 Trương Công Định </t>
  </si>
  <si>
    <t>Cơ sở 2 trường mầm non 1/6, 205 Phạm Hồng Thái</t>
  </si>
  <si>
    <t>Kiểm toán nhà nước khu vực XIII, 209 đường Lê Hồng Phong</t>
  </si>
  <si>
    <t>Tam Thắng</t>
  </si>
  <si>
    <t>Cơ sở 3 trường mầm non Hoa Phượng, 48 đường Lưu Chí Hiếu</t>
  </si>
  <si>
    <t>Rạch Dừa</t>
  </si>
  <si>
    <t>Cơ sở 4 trường mầm non Hoa Phượng, 25/41 đường Nguyễn Hữu Cảnh</t>
  </si>
  <si>
    <t>Trạm cấp nước xã Hòa Long,</t>
  </si>
  <si>
    <t>Tam Long</t>
  </si>
  <si>
    <t>Trụ sở HTX Hòa thành</t>
  </si>
  <si>
    <t>HTX Hòa Thành cũ ấp Nam</t>
  </si>
  <si>
    <t>Nhà tập thể giáo viên (ấp bắc 1)</t>
  </si>
  <si>
    <t>Trường MN Long Xuyên cũ</t>
  </si>
  <si>
    <t>Trường Trần Quốc Toản (cũ)</t>
  </si>
  <si>
    <t>Phú Mỹ</t>
  </si>
  <si>
    <t>Trường TH Lê Lợi (cũ)</t>
  </si>
  <si>
    <t>Trường MN Phú Mỹ Cơ sở 2</t>
  </si>
  <si>
    <t>Đất trường Mẫu giáo Phú Mỹ (cũ)</t>
  </si>
  <si>
    <t>Trường tiểu học Tóc Tiên C (Mẫu giáo bản trú cấp 6 - nhà công vụ)</t>
  </si>
  <si>
    <t>Châu Pha</t>
  </si>
  <si>
    <t>Đất công (Nhà mẫu giáo ấp 3), Tóc Tiên</t>
  </si>
  <si>
    <t xml:space="preserve">Tân Thành </t>
  </si>
  <si>
    <t>Trung tâm Dân số KHHGĐ huyện Châu Đức, Số 11</t>
  </si>
  <si>
    <t>Kim Long</t>
  </si>
  <si>
    <t xml:space="preserve">Trường mẫu giáo đội 1 (cũ) </t>
  </si>
  <si>
    <t>Châu Đức</t>
  </si>
  <si>
    <t>Trường Tiểu học Liên Đức (cũ)</t>
  </si>
  <si>
    <t>Trường TH Phan Chu Trinh (cũ)</t>
  </si>
  <si>
    <t>Trường TH Trần Quang Diệu (cũ)</t>
  </si>
  <si>
    <t>Trường mầm non Sao Sáng (Rạng Đông cũ)- Bàn giao ngày 20/12/2019)</t>
  </si>
  <si>
    <t>Trường TH Đinh Tiên Hoàng cũ cơ sở 1</t>
  </si>
  <si>
    <t>Nghĩa Thành</t>
  </si>
  <si>
    <t>Trạm giếng bơm Xã Đá Bạc (trạm cấp nước)</t>
  </si>
  <si>
    <t>Trạm cấp nước Xã Láng Lớn</t>
  </si>
  <si>
    <t>Trường Lê Hồng Phong cũ tại Tam Long (thôn Tam Long)</t>
  </si>
  <si>
    <t xml:space="preserve"> Trường MN cũ tại Tân Long </t>
  </si>
  <si>
    <t>Trường tiểu học Lê Hồng Phong (cũ)</t>
  </si>
  <si>
    <t>Trụ sở UBND TT cũ, QL55, KP Phước Hòa</t>
  </si>
  <si>
    <t>Hồ Tràm</t>
  </si>
  <si>
    <t>Trụ sở cũ bỏ hoang không sử dụng</t>
  </si>
  <si>
    <t>Kho lương thực cũ, KP Thạnh Sơn</t>
  </si>
  <si>
    <t>Trường Mầm non Nắng Mai (cơ sở cũ), ấp An Lạc, xã An Nhứt</t>
  </si>
  <si>
    <t>Long Điền</t>
  </si>
  <si>
    <t>Nhà hát Long Điền  (Thuộc Trung tâm VHTTTT huyện)</t>
  </si>
  <si>
    <t>Trạm y tế huyện Đất Đỏ</t>
  </si>
  <si>
    <t>Đất Đỏ</t>
  </si>
  <si>
    <t>Trung tâm VHTT-HTCĐ cũ</t>
  </si>
  <si>
    <t>Cửa hàng xăng dầu Đất Đỏ</t>
  </si>
  <si>
    <t>Trường TH Láng Dài 1- cơ sở phụ Len</t>
  </si>
  <si>
    <t>Trường TH Láng Dài 2 cũ- cơ sở phụ Gò Sầm</t>
  </si>
  <si>
    <t xml:space="preserve">Tram Y tế xã Lộc An </t>
  </si>
  <si>
    <t>Trạm cấp nước Xã Phước Hội</t>
  </si>
  <si>
    <t>Trường TH Long Mỹ cũ</t>
  </si>
  <si>
    <t>Trụ sở cũ UBND xã</t>
  </si>
  <si>
    <t>Trường TH Lộc An cũ</t>
  </si>
  <si>
    <t>Trụ sở Ban Quản lý Vườn Quốc gia Côn Đảo</t>
  </si>
  <si>
    <t>Đặc khu Côn Đảo</t>
  </si>
  <si>
    <t>Trụ sở Phòng Tài nguyên và môi trường, Số 36, Tôn Đức Thắng</t>
  </si>
  <si>
    <t xml:space="preserve">Cơ sở nhà, đất tại Đường Phạm Hùng, khu 5, huyện Côn Đảo </t>
  </si>
  <si>
    <t>Cơ sở nhà, đất tại Đường quy hoạch, Khu 10, Bến Đầm, huyện Côn Đảo (Khu tập thể Cảng)</t>
  </si>
  <si>
    <t>CỤM 5A</t>
  </si>
  <si>
    <t>Nhà thiếu nhi tỉnh, 30 Quang Trung</t>
  </si>
  <si>
    <t>Trụ sở Công An tỉnh, 02 Thống Nhất</t>
  </si>
  <si>
    <t>Công an tỉnh - Cây xăng, 15 Trần Hưng Đạo</t>
  </si>
  <si>
    <t>Trụ sở  Công an TPVT, 17 Trần Hưng Đạo</t>
  </si>
  <si>
    <t xml:space="preserve">Nhà của Văn phòng huyện Côn Đảo tại số 35 đường Trương Công Định, Phường 3, TPVT </t>
  </si>
  <si>
    <t xml:space="preserve">Nhà tập thể giáo viên THCS Bàu Lâm, ấp 3 </t>
  </si>
  <si>
    <t>Bàu lâm</t>
  </si>
  <si>
    <t>Khu nhà tập thể giáo viện kế bên Trường TH Trần Đại Nghĩa</t>
  </si>
  <si>
    <t>Hòa Hiệp</t>
  </si>
  <si>
    <t>Khu nhà tập thể giáo viên kế bên Trường tiểu học Trần Phú, ấp Phú Tâm</t>
  </si>
  <si>
    <t>Trường Mẫu giáo cũ, ấp Nhân nghĩa</t>
  </si>
  <si>
    <t>Xuyên Mộc</t>
  </si>
  <si>
    <t xml:space="preserve">Trường Tiểu học cũ, ấp Bình Thắng </t>
  </si>
  <si>
    <t>Bình Châu</t>
  </si>
  <si>
    <t>Trường Mẫu giáo cũ, ấp Bình Tân (Tổ bảo về cảng Bến Lội xã Bình Châu</t>
  </si>
  <si>
    <t xml:space="preserve">Trường Tiểu học cũ, ấp Bình Tân </t>
  </si>
  <si>
    <t>CỤM 3</t>
  </si>
  <si>
    <t>Trụ sở Văn phòng Tỉnh ủy (cũ) , số 68 đường Trương Công Định</t>
  </si>
  <si>
    <t>Trụ sở Đảng ủy Khối Doanh nghiệp (cũ)  Khu tập thể Tỉnh ủy,  số 72 đường Trương Công Định</t>
  </si>
  <si>
    <t>Trụ sở Đảng ủy Khối Cơ quan (cũ) Khu tập thể Tỉnh ủy,  số 76 đường Trương Công Định</t>
  </si>
  <si>
    <t>Trường Trần Quốc Toản cơ sở 2 (khu vực Dòng Than)</t>
  </si>
  <si>
    <t>Tân Hải</t>
  </si>
  <si>
    <t>Có tài sản trên đất</t>
  </si>
  <si>
    <t>Khu đất Trung tâm Kỹ thuật TNMT</t>
  </si>
  <si>
    <t>Ngãi Giao</t>
  </si>
  <si>
    <t>Trụ sở khối đoàn thể (cũ)</t>
  </si>
  <si>
    <t>Trạm giếng bơm (đài nước)</t>
  </si>
  <si>
    <t>Trụ sở ấp Bình Đức (cũ)</t>
  </si>
  <si>
    <t>Trụ sở thôn Tân Bình (cũ)</t>
  </si>
  <si>
    <t>Trạm giếng bơm (G1)</t>
  </si>
  <si>
    <t>Trạm giếng bơm (G2)</t>
  </si>
  <si>
    <t>Trạm giếng bơm (G3)</t>
  </si>
  <si>
    <t>Trạm giếng bơm (số 1)</t>
  </si>
  <si>
    <t>Bình Giã</t>
  </si>
  <si>
    <t>Trụ sở cũ ấp Công Thành (nay là văn phòng làm việc Hợp tác xã dịch vụ nông nghiệp)</t>
  </si>
  <si>
    <t>Trụ sở cũ ấp Công Thành (nay là 
chốt dân phòng)</t>
  </si>
  <si>
    <t>Đài nước</t>
  </si>
  <si>
    <t>Trụ sở cũ của Trung tâm Văn hóa nghệ thuật tỉnh</t>
  </si>
  <si>
    <t>Có căn nhà cấp 4 (1 tầng)
hiện nay đã xuống cấp và đang bỏ trống</t>
  </si>
  <si>
    <t>Trụ sở Trung tâm kỹ thuật tài nguyên và môi trường tại huyện Long Điền</t>
  </si>
  <si>
    <t>trụ sở Chi cục thuế huyện cũ, đường Võ Thị Sáu, thị trấn Long Điền</t>
  </si>
  <si>
    <t>Có căn nhà 3 tầng, đang bỏ trống</t>
  </si>
  <si>
    <t>Cơ sở nhà đất Khu đất Trung tâm dịch vụ du lịch, khu phố Long Tân, thị trấn Long Điền</t>
  </si>
  <si>
    <t>Có căn nhà cấp 4 (1 tầng)
hiện nay đã xuống cấp không còn sử dụng được</t>
  </si>
  <si>
    <t>Cơ sở nhà đất Khu đất lò mổ, khu phố Long Tân, thị trấn Long Điền</t>
  </si>
  <si>
    <t>Nhà đã hư hỏng nặng</t>
  </si>
  <si>
    <t>Cơ sở nhà đất Khu đất sau tiệm ảnh Mỹ Phượng, khu phố Long Tân,thị trấn Long Điền</t>
  </si>
  <si>
    <t>Trụ sở Ban ấp Phước Thiện cũ, tại xã Phước Tỉnh</t>
  </si>
  <si>
    <t>Long Hải</t>
  </si>
  <si>
    <t>Trạm giếng bơm Phước Long Thọ (G3)</t>
  </si>
  <si>
    <t>Có trạm bơm kết cấu cơ bản như sau: Móng đá, tường xây gạch, quét vôi; mái đổ bê tông cốt thép, cửa gỗ thường</t>
  </si>
  <si>
    <t>Trạm giếng bơm Phước Long Thọ (G2)</t>
  </si>
  <si>
    <t>Trạm giếng bơm TT Đất Đỏ (G1)</t>
  </si>
  <si>
    <t>Trạm giếng bơm TT Đất Đỏ (Đài nước)</t>
  </si>
  <si>
    <t>Đài nước (bê tông cốt thép-20mm3)</t>
  </si>
  <si>
    <t>Trụ sở Hội chữ thập đỏ cũ</t>
  </si>
  <si>
    <t>Trạm giếng bơm xã Phước Hội</t>
  </si>
  <si>
    <t>Trạm giếng bơm Thị trấn Phước Hải</t>
  </si>
  <si>
    <t>Trạm giếng bơm Xã Lộc An (Đài nước)</t>
  </si>
  <si>
    <t>Cổng tường rào khu đài nước Đài nước (bê tông cốt thép -20m3)</t>
  </si>
  <si>
    <t>Trụ sở cũ Công an thị trấn</t>
  </si>
  <si>
    <t>Nhà tập thể giáo viên</t>
  </si>
  <si>
    <t>Nhà trẻ Phước Hải cũ</t>
  </si>
  <si>
    <t>Nhà ở giáo viên</t>
  </si>
  <si>
    <t>Khu tập thể 5 căn thị trấn Phước Hải</t>
  </si>
  <si>
    <t>Cửa hàng xăng dầu Phước Hải</t>
  </si>
  <si>
    <t>Trụ sở cũ của Chi cục phòng chống tệ nạn xã hội, 84 Huỳnh Khương An</t>
  </si>
  <si>
    <t>Không thể hiện</t>
  </si>
  <si>
    <t>Trụ sở cũ Ban Tôn giáo (Sở Nội vụ), 13 Lý Tự Trọng,</t>
  </si>
  <si>
    <t>Công An tỉnh - PV 24, 07 Trần Nguyên Hãn</t>
  </si>
  <si>
    <t>Trụ sở cũ của UBMT TQVN Tỉnh BRVT cũ, số 20 Trương Công Định</t>
  </si>
  <si>
    <t>Trụ sở cũ Liên minh Hợp tác xã, 74 đường Lý Thường Kiệt,</t>
  </si>
  <si>
    <t>Trụ sở cũ Chi cục tiêu chuẩn đo lường chất lượng, số 128 Lý Thường Kiệt,</t>
  </si>
  <si>
    <t>Trụ sở cũ Sở Khoa học và CN, số 130 Lý Thường Kiệt</t>
  </si>
  <si>
    <t>Cảng vụ Hàng hải Vũng Tàu, 02 đường Quang Trung</t>
  </si>
  <si>
    <t>Chi cục thuế thành phố Vũng Tàu, Số 15A Trưng Nhị</t>
  </si>
  <si>
    <t>Chi cục thuế thành phố Vũng Tàu, Số 187 Nam Kỳ Khởi Nghĩa</t>
  </si>
  <si>
    <t>Trụ sở đội thuế cũ (Cục Thuế tỉnh), Số 778-780 đường Trần Phú</t>
  </si>
  <si>
    <t>Chi cục thuế thành phố Vũng Tàu, Số 472 Trần Phú,</t>
  </si>
  <si>
    <t>Cơ sở nhà, đất của các đơn vị thuộc Kho bạc nhà nước tỉnh, 93/53 Đường Lê Quang Định</t>
  </si>
  <si>
    <t>Cơ sở nhà, đất của các đơn vị thuộc Kho bạc nhà nước tỉnh, 93/55 Đường Lê Quang Định</t>
  </si>
  <si>
    <t>Chi cục thuế thành phố Vũng Tàu Số 377 Bình Giã, phường Tam Thắng,</t>
  </si>
  <si>
    <t>Chi cục thuế thành phố Vũng Tàu Số 1199 đường 30-4</t>
  </si>
  <si>
    <t>Phước Thắng</t>
  </si>
  <si>
    <t>Căn nhà khu G2 (Đội thuế cũ)</t>
  </si>
  <si>
    <t>Bà Rịa</t>
  </si>
  <si>
    <t>Có tài sản trên đất
Căn nhà liên kế 
diện tích sàn 133.6m2.</t>
  </si>
  <si>
    <t xml:space="preserve">Diện tích đất của giếng khoan (trong khuôn viên UBND xã Hòa Long cũ) 
</t>
  </si>
  <si>
    <t xml:space="preserve">Nhà tập thể giáo viên </t>
  </si>
  <si>
    <t xml:space="preserve">Nhà văn hóa cũ (Ngã tư Chợ Hòa Long)
</t>
  </si>
  <si>
    <t>Cơ sở nhà, đất tiếp nhận từ Công ty TNHH dịch vụ tư vấn tài chính kế toán kiểm toán 237 Lê Lợi</t>
  </si>
  <si>
    <t>Trụ sở đội thuế cũ (Cục Thuế tỉnh)</t>
  </si>
  <si>
    <t>Trường Mẫu giáo cũ, ấp Việt kiều</t>
  </si>
  <si>
    <t>Nhà trẻ cũ, ấp 2 Đông</t>
  </si>
  <si>
    <t xml:space="preserve">Nhà tập thể giáo viên Trường tiểu học Bàu Lâm, ấp 1 </t>
  </si>
  <si>
    <t xml:space="preserve">Nhà MG cũ, ấp 4B </t>
  </si>
  <si>
    <t>Trường MG cũ, ấp 5</t>
  </si>
  <si>
    <t>Hòa Hội</t>
  </si>
  <si>
    <t>Trụ sở Đội thuế Khu vực, ấp 1</t>
  </si>
  <si>
    <t>Trường học dân tộc cũ, ấp Nhân Hòa</t>
  </si>
  <si>
    <t>Công ty Cổ phần Du lịch tỉnh BRVT</t>
  </si>
  <si>
    <t>128 Hạ Long, phường 1, TPVT</t>
  </si>
  <si>
    <t>Công an tỉnh - PA 72 43 Trương Công Định</t>
  </si>
  <si>
    <t>Cơ sở nhà đất Số 1278 đường 30/4 phường 12, thành phố Vũng Tàu của Ban quản lý cảng Bến Đầm quản lý</t>
  </si>
  <si>
    <t>Trụ sở Ban quản lý cảng Bến Đầm tại thành phố Vũng Tàu</t>
  </si>
  <si>
    <t>Cơ sở Sen Hồng 168 Lê Lợi</t>
  </si>
  <si>
    <t>Khu đất thu hồi của Sở VHTTDL, 97 Lê Lợi</t>
  </si>
  <si>
    <t xml:space="preserve">Cơ Sở cai nghiện </t>
  </si>
  <si>
    <t>Trụ sở Trung tâm dạy nghề hỗ trợ nông dân tỉnh  số 227 Võ Thị Sáu</t>
  </si>
  <si>
    <t xml:space="preserve">Khu đất trụ sở BH cũ </t>
  </si>
  <si>
    <t>Trụ sở đội thuế số 1</t>
  </si>
  <si>
    <t>Trụ sở đội thuế số 3</t>
  </si>
  <si>
    <t>Khu đất trụ sở đội xây dựng cũ</t>
  </si>
  <si>
    <t>Khu đất thư viện cũ</t>
  </si>
  <si>
    <t xml:space="preserve">Khu nhà ở tạm 9 căn </t>
  </si>
  <si>
    <t>Nhà giáo viên trường Nguyễn Văn Cừ 16 căn</t>
  </si>
  <si>
    <t>Xuân Sơn</t>
  </si>
  <si>
    <t>Nhà công vụ trường Ngô Quyền  21 căn</t>
  </si>
  <si>
    <t xml:space="preserve">Nhà công vụ Trường Trần Phú 21 căn </t>
  </si>
  <si>
    <t>Trụ sở Sở giao thông VT  93 Lý thường kiệt</t>
  </si>
  <si>
    <t>Cơ sở nhà đất phòng y tế 103 Trưng Nhị</t>
  </si>
  <si>
    <t>Học viện hành chính và quản trị công, 143 Võ Thị Sáu</t>
  </si>
  <si>
    <t xml:space="preserve">Cơ sở trường mầm non Phước Thắng, 133 đường Phước Thắng </t>
  </si>
  <si>
    <t>Khu đất thu hồi công ty TNHH Hồng Long</t>
  </si>
  <si>
    <t>Long Hương</t>
  </si>
  <si>
    <t>Trụ sở cũ Sở Kế hoạch và Đầu tư số 01 Hồ Xuân Hương</t>
  </si>
  <si>
    <t>Trụ sở cũ BQL các khu công nghiệp 124 Võ Thị Sáu</t>
  </si>
  <si>
    <t>Trụ sở cũ Sở VH-TT-DL, số 126 Võ Thị Sáu</t>
  </si>
  <si>
    <t>Trụ sở Sở Nội vụ, số 09 Nguyễn Biểu</t>
  </si>
  <si>
    <t>Công ty Sinhanco số 201 đường Nam Kỳ Khởi Nghĩa</t>
  </si>
  <si>
    <t>Trụ sở cũ tòa án thành phố Vũng Tàu 15 Thống Nhất</t>
  </si>
  <si>
    <t xml:space="preserve">Trụ sở Phòng PC45 14 Lê Lợi, </t>
  </si>
  <si>
    <t>Nhà khách Tổng Cty Bay Việt Nam (QĐ 2321/QĐ-BTC ngày 12/12/2018 của BTC v/v chuyển giao nhà, đất)</t>
  </si>
  <si>
    <t>Công ty Cổ phần Dịch vụ và Vận tải biển Vũng Tàu 08 đường Lê Lợi</t>
  </si>
  <si>
    <t>Phòng CSGT - PC 67 119 Lê Hồng Phong</t>
  </si>
  <si>
    <t>Công an tỉnh, Số 385 Trương Công Định</t>
  </si>
  <si>
    <t>Bệnh viện Bà Rịa</t>
  </si>
  <si>
    <t>Trụ sở cũ Bệnh viện tâm thần tỉnh</t>
  </si>
  <si>
    <t>CỤM 5B</t>
  </si>
  <si>
    <t>Công an tỉnh - Căn tin, 11 Thống Nhất</t>
  </si>
  <si>
    <t>Công an tỉnh - Phòng truyền thống, 13 Thống Nhất</t>
  </si>
  <si>
    <t>Công an tỉnh (PC 65), 19 Trần Hưng Đạo</t>
  </si>
  <si>
    <t>Bệnh viện Lê Lợi, số 22 Lê Lợi</t>
  </si>
  <si>
    <t>B. 81 khu đất</t>
  </si>
  <si>
    <t>Khu đất Mũi Nghinh Phong, đường Hạ Long</t>
  </si>
  <si>
    <t>Kế hoạch đấu giá giai đoạn 2026-2030</t>
  </si>
  <si>
    <t>Khu đất thu hồi của Công ty TNHH Thoát nước &amp; PTĐT tỉnh BR-VT (Chợ Du lịch), đường Nguyễn Biểu</t>
  </si>
  <si>
    <t>Khu đất thu hồi của UBND thành phố Vũng Tàu (One Opera Complex), góc đường Hoàng Hoa Thám và đường Thùy Vân.</t>
  </si>
  <si>
    <t>Khu đất thu hồi của UBND phường Thắng Tam (Tôm càng xanh)</t>
  </si>
  <si>
    <t>Kế hoạch đấu giá cuối năm 2025</t>
  </si>
  <si>
    <t>Khu đất thu hồi của Công ty CP Thủy sản XNK Côn Đảo, số 335 đường Trần Phú</t>
  </si>
  <si>
    <t>Khu đất thu hồi của Công ty CP Thương mại và Du lịch Bình Dương (Lô B), số 54/2/2 đường Trần Phú.</t>
  </si>
  <si>
    <t>Tồn tại nhà của ông Lê Lương Bằng (lấn, chiếm) trước khi giao Trung tâm</t>
  </si>
  <si>
    <t xml:space="preserve">Kế hoạch cho thuê ngắn hạn giai đoạn 2026-2030 </t>
  </si>
  <si>
    <t>Doanh nghiệp tư nhân Bạch Đằng</t>
  </si>
  <si>
    <t>Đất trống (nằm trong khu đất Cù Lao Bến Đình).</t>
  </si>
  <si>
    <t>Khu đất thu hồi của UBND TP. Vũng Tàu, đường Vi Ba</t>
  </si>
  <si>
    <t>Khu đất thu hồi của Công ty Dịch vụ Du lịch dầu khí VN (OSC Võ Thị Sáu), đường Võ Thị Sáu</t>
  </si>
  <si>
    <t>Công ty Du lịch Cáp treo Núi Nhỏ</t>
  </si>
  <si>
    <t>Có 01 nhà lô cốt</t>
  </si>
  <si>
    <t>Khu đất thu hồi của UBND Phường Thắng Tam (khách sạn Hoa Cẩm Chướng)</t>
  </si>
  <si>
    <t>Tồn tại nhà xưởng của công ty thoát nước xây dựng trên đất trước khi giao Trung tâm</t>
  </si>
  <si>
    <t>Kế hoạch cho thuê ngắn hạn 2025</t>
  </si>
  <si>
    <t>Khu đất thu hồi của UBND P.Thắng Tam (đối diện khách sạn Phương Đông)</t>
  </si>
  <si>
    <t>Khu đất thu hồi của Công ty TNHH Du lịch - Sản xuất - Thương mại Hương Phong</t>
  </si>
  <si>
    <t>Khu đất thu hồi của Công ty Khí Việt Nam,  số 240 đường Lê Lợi</t>
  </si>
  <si>
    <t>Có 01 phần nhà của hộ dân đang lấn, chiếm</t>
  </si>
  <si>
    <t>Khu đất thu hồi của XNLD 
Vietsovpetro (HH1), đường Nguyễn Thái Học</t>
  </si>
  <si>
    <t xml:space="preserve"> Có toà nhà đang xây dựng dang dỡ của công ty, không còn sử dụng</t>
  </si>
  <si>
    <t>Khu đất thu hồi của Công ty TNHH Viet-Can, đường 30 tháng 4</t>
  </si>
  <si>
    <t>Khu đất thu hồi của Công ty Cổ phần và Đóng tàu Dầu khí Vũng Tàu,</t>
  </si>
  <si>
    <t>Đất trống và mặt nước</t>
  </si>
  <si>
    <t>Khu đất thu hồi của Bộ Chỉ huy Quân sự Đặc khu Vũng Tàu Côn Đảo, đường 3 tháng 2</t>
  </si>
  <si>
    <t>Khu đất thu hồi của Công ty TNHH Sáng kiến Y tế Quốc tế Vũng Tàu, đường 3 tháng 2</t>
  </si>
  <si>
    <t>Khu đất thu hồi của UBND phường 11</t>
  </si>
  <si>
    <t>Khu đất thu hồi của Sở Khoa học và Công nghệ tỉnh BR-VT</t>
  </si>
  <si>
    <t>Tồn tại một số hộ dân đang sinh sống (lấn, chiếm) trước khi giao Trung tâm</t>
  </si>
  <si>
    <t>Khu đất thu hồi của Công ty TNHH XD TMSX Phước Ân</t>
  </si>
  <si>
    <t>Có hàng rào bao quanh và 01 nhà bảo vệ cũ của Công ty</t>
  </si>
  <si>
    <t>Khu đất thu hồi của Công ty TNHH Cỏ May Hòa Bình</t>
  </si>
  <si>
    <t>Tồn tại 02 hộ dân đang sinh sống và 02 nhà xưởng trước khi giao Trung tâm</t>
  </si>
  <si>
    <t>Đất nhận chuyển nhượng từ NHCTVN  (phía Tây), đường 3 tháng 2</t>
  </si>
  <si>
    <t>Tồn tại nhà vật, kiến trúc của hộ dân trước khi giao Trung tâm</t>
  </si>
  <si>
    <t>Khu đất thu hồi của Công ty TNHH Thủy sản Hùng Phát</t>
  </si>
  <si>
    <t>Long Sơn</t>
  </si>
  <si>
    <t>Tồn tại 01 hộ dân đang nuôi trồng thủy sản (lồng bè) trước khi giao Trung tâm</t>
  </si>
  <si>
    <t>Khu đất thu hồi của Công ty CP Thành Chí, đường tỉnh lộ 44A và đường đi Miếu Dinh Cô</t>
  </si>
  <si>
    <t>Kho hải sản Long Hải</t>
  </si>
  <si>
    <t>Khu đất thu hồi của Tổng Công ty Mía đường II</t>
  </si>
  <si>
    <t>Khu đất thu hồi của Công ty CP Xây lắp điện 2 - Long Hải</t>
  </si>
  <si>
    <t>Khu đất thu hồi của Công ty CP Việt Pháp</t>
  </si>
  <si>
    <t>Có hàng rào bao quanh, 01 phần tường rào bị sập và 01 phần đã đập đi xây lại do mở rộng  hành lang tuyến đường liên xã</t>
  </si>
  <si>
    <t>Khu đất thu hồi của UBND huyện Long Điền</t>
  </si>
  <si>
    <t>Khu đất thu hồi của Công ty TNHH  Nhật Hoàng Minh</t>
  </si>
  <si>
    <t>Khu đất thu hồi của Công ty CP Xây lắp Điện 2</t>
  </si>
  <si>
    <t>Khu đất thu hồi của Công ty CB XNK Thủy Sản</t>
  </si>
  <si>
    <t>Đất trống có tường rào bao quanh</t>
  </si>
  <si>
    <t>Khu đất thu hồi của Công ty CP Du lịch An Hoa</t>
  </si>
  <si>
    <t>Tồn tại cổng, nhà tạm của công ty An Hoa trước khi giao Trung tâm</t>
  </si>
  <si>
    <t>Khu đất có cổng và tường rào</t>
  </si>
  <si>
    <t>Khu đất thu hồi của Công ty TNHH XD Hà Nam</t>
  </si>
  <si>
    <t xml:space="preserve">Trên đất có cây tràm  </t>
  </si>
  <si>
    <t>Khu đất thu hồi của DNTT Phước Phú</t>
  </si>
  <si>
    <t>Đất mặt nước</t>
  </si>
  <si>
    <t>Khu đất thu hồi của Công ty TNHH Đông Nam</t>
  </si>
  <si>
    <t>Khu đất thu hồi của Công ty CP Du Lịch Minh Đạm, đường Võ Thị Sáu</t>
  </si>
  <si>
    <t>Khu đất thu hồi của UBND huyện Đất Đỏ (Công ty CP Đầu tư Du lịch Quốc Hương), cuối đường Trần Hưng Đạo</t>
  </si>
  <si>
    <t>Tồn tại một số hộ dân đang sinh  sống trước khi giao Trung tâm</t>
  </si>
  <si>
    <t xml:space="preserve">Khu đất thu hồi của UBND xã Lộc An, xã Phước Hội (Làng Chài) </t>
  </si>
  <si>
    <t xml:space="preserve">Khu đất thu hồi của UBND huyện Đất Đỏ </t>
  </si>
  <si>
    <t xml:space="preserve">Đất trống </t>
  </si>
  <si>
    <t>Khu đất thu hồi của Công ty TNHH ĐTXD - TM Sài Gòn, góc đường Võ Thị Sáu và đường Võ Văn Kiệt</t>
  </si>
  <si>
    <t>Khu đất thu hồi của Công ty TNHH TMDV Quảng cáo Đông Đông Bắc, góc đường Võ Thị Sáu và đường Trường Sa</t>
  </si>
  <si>
    <t>Khu đất thu hồi của Công ty 
TNHH du lịch Thanh Long, đường Võ Thị Sáu</t>
  </si>
  <si>
    <t>Khu đất thu hồi của Công ty  CP đầu tư Xây dựng dầu khí IDICO</t>
  </si>
  <si>
    <t>Tồn tại một hộ dân đang sinh sống, nuôi trồng thủy sản (lồng bè) trước khi giao Trung tâm</t>
  </si>
  <si>
    <t>BQL Rừng phòng hộ tỉnh BR-VT (Cảng thủy nội địa Trung Hiếu)</t>
  </si>
  <si>
    <t xml:space="preserve">Tồn tại một số nhà bè đang nuôi cá, mốc giới trên thực địa không có </t>
  </si>
  <si>
    <t>Khu đất thu hồi của Công ty CP ĐT&amp;PT XD Bê tông Tân Thành</t>
  </si>
  <si>
    <t>Có hàng rào bao quanh</t>
  </si>
  <si>
    <t>Khu đất thu hồi của Công ty TNHH Trung Kiên</t>
  </si>
  <si>
    <t>Khu đất thu hồi của Công ty TNHH SC tàu biển Vinalines (Tôn Hoa Sen)</t>
  </si>
  <si>
    <t>Mốc giới không có, chủ yếu là đầm nước, có các cây sú, vẹt</t>
  </si>
  <si>
    <t>Khu đất thu hồi của Công ty TNHH Tân Tỷ Hưng</t>
  </si>
  <si>
    <t>Đất trống, 01 phần đất nằm trong đất TVB (nhà cửa, vật kiến trúc của ông Vinh người đang sinh sống trên đất) trước khi giao Trung tâm</t>
  </si>
  <si>
    <t>Công ty Cổ phần Thành Chí</t>
  </si>
  <si>
    <t>Công ty Cổ phần Lộc An</t>
  </si>
  <si>
    <t>Khu đất thu hồi của Công ty Môi trường tỉnh Bà Rịa - Vũng Tàu (nay là Trung tâm quản lý hạ tầng Kỹ thuật tỉnh Bà Rịa - Vũng Tàu</t>
  </si>
  <si>
    <t>Đất trống có tườngrào cao 1,7m (từ mốc số 29-30 , ranh giới trùng với tường rào)</t>
  </si>
  <si>
    <t>Đất trống, trên đất có một số cây dại và cây tràm tự mọc</t>
  </si>
  <si>
    <t>Khu đất thu hồi của BCH Quân sự tỉnh BR-VT</t>
  </si>
  <si>
    <t>Tân Phước</t>
  </si>
  <si>
    <t xml:space="preserve">Không có mốc giới trên thực địa </t>
  </si>
  <si>
    <t>Khu đất thu hồi của Ban Quản lý Dự án 85</t>
  </si>
  <si>
    <t>Công ty CP Giao thông tỉnh BR-VT</t>
  </si>
  <si>
    <t xml:space="preserve">Đất rừng phòng hộ, 01 số hộ dân đang nuôi trồng thủy sản và Công ty chưa chi trả các khoản tiền bồi thường, hỗ trợ cho khu đất trên. </t>
  </si>
  <si>
    <t>Khu đất thu hồi của Công ty CP Cao su Thống Nhất</t>
  </si>
  <si>
    <t>Đất trống có hàng rào bao quanh</t>
  </si>
  <si>
    <t>Khu đất cảng thủy nội địa 1 và đường vào cảng (Vinaconex)</t>
  </si>
  <si>
    <t>Ngân hàng Đông Á</t>
  </si>
  <si>
    <t>Khu đất thu hồi của HTX Quyết Tiến</t>
  </si>
  <si>
    <t>Tồn tại Trụ sở Ban tiếp công dân</t>
  </si>
  <si>
    <t>Khu đất thu hồi của Công ty Dịch vụ Hậu cần Thủy sản</t>
  </si>
  <si>
    <t>Tồn tại một số hộ dân đang sinh sống trước khi giao Trung tâm</t>
  </si>
  <si>
    <t>Khu đất thu hồi Nhà máy nước Sông Dinh</t>
  </si>
  <si>
    <t>Khu đất thu hồi của UBND phường Phước Trung và UBND thành phố Bà Rịa (Cỏ May 2), quốc lộ 51.</t>
  </si>
  <si>
    <t>Kế hoạch đấu giá giai đoạn 2025-2030</t>
  </si>
  <si>
    <t>Khu đất thu hồi của Công ty Cổ phần cấp nước tỉnh</t>
  </si>
  <si>
    <t>Khu đất thu hồi của Công ty Cao su Thống Nhất</t>
  </si>
  <si>
    <t>Khu đất thu hồi của UBND Xã Bưng Riềng</t>
  </si>
  <si>
    <t>01 hộ dân tái lấn, chiếm trước khi giao Trung tâm</t>
  </si>
  <si>
    <t xml:space="preserve">
Khu đất thu hồi của UBND huyện Xuyên Mộc (An Lộc Sơn)
</t>
  </si>
  <si>
    <t xml:space="preserve">Đất rừng </t>
  </si>
  <si>
    <t xml:space="preserve">Khu đất thu hồi của Công ty Cổ phần Thương mại Quảng Trọng, đường ven biển </t>
  </si>
  <si>
    <t>Có hàng rào bao quanh 02 mặt</t>
  </si>
  <si>
    <t>Khu đất thu hồi của UBND huyện Xuyên Mộc và BQL Rừng phòng hộ tỉnh</t>
  </si>
  <si>
    <t>Có cây rừng tự nhiên</t>
  </si>
  <si>
    <t>Khu đất thu hồi của UBND huyện Xuyên Mộc</t>
  </si>
  <si>
    <t>Khu đất thu hồi của Công ty Cao su Hòa Bình</t>
  </si>
  <si>
    <t>Trên đất có cây tràm</t>
  </si>
  <si>
    <t>Khu đất thhu hồi của UBND xã Bình Châu</t>
  </si>
  <si>
    <t xml:space="preserve"> Đất trống</t>
  </si>
  <si>
    <t>Khu đất An Hải - An Hội, đường Bến Đầm</t>
  </si>
  <si>
    <t>Côn Đảo</t>
  </si>
  <si>
    <t>Không có mốc giới, trên đất có cây tạp</t>
  </si>
  <si>
    <t>Khu đất thu hồi của Công ty TNHH Dịch vụ Thương mại và Du lịch Vũng Tàu</t>
  </si>
  <si>
    <t>Trên đất có một số cây dại</t>
  </si>
  <si>
    <t>Khu đất thu hồi của Công ty CP Hòa Việt, giáp Quốc lộ 56</t>
  </si>
  <si>
    <t>Siêu thị Châu Đức</t>
  </si>
  <si>
    <t>kế hoạch đấu giá cuối năm 2025</t>
  </si>
  <si>
    <t>Khu đất thu hồi của Công ty CP CTGT tỉnh BR-VT</t>
  </si>
  <si>
    <t>Khu đất thu hồi của BQLĐTXD-PTQĐ huyện</t>
  </si>
  <si>
    <t xml:space="preserve">C. Khu đất đã được bồi thường giải phóng mặt bằng </t>
  </si>
  <si>
    <t>Khu du lịch nghỉ mát, giải trí đa năng tại Khu Chí Linh, Cửa Lấp (Sai gòn Atlantis Hotel)</t>
  </si>
  <si>
    <t xml:space="preserve">đất đồi cát có cây dương (trước đây thuộc dự án 327), đất mặt nước không sử dụng. </t>
  </si>
  <si>
    <t>tăng cường công tác quản lý, kiểm tra, tuần tra, bảo vệ kịp thời, báo cáo khi phát hiện có người dân lấn chiếm</t>
  </si>
  <si>
    <t>ỦY BAN NHÂN DÂN THÀNH PHỐ HỒ CHÍ MINH</t>
  </si>
  <si>
    <t>CỘNG HÒA XÃ HỘI CHỦ NGHĨA VIỆT NAM</t>
  </si>
  <si>
    <t>TRUNG TÂM PHÁT TRIỂN QUỸ ĐẤT 
TỈNH BÌNH DƯƠNG</t>
  </si>
  <si>
    <t>Độc lập -Tự do - Hạnh phúc</t>
  </si>
  <si>
    <r>
      <t xml:space="preserve">BẢNG THỐNG KÊ CÁC KHU ĐẤT DO TRUNG TÂM PHÁT TRIỂN QUỸ ĐẤT TỈNH BÌNH DƯƠNG ĐANG QUẢN LÝ
</t>
    </r>
    <r>
      <rPr>
        <i/>
        <sz val="12"/>
        <color indexed="8"/>
        <rFont val="Times New Roman"/>
        <family val="1"/>
      </rPr>
      <t>(Đính kèm Công văn số            /TTPTQĐ-QLPTQĐ  ngày        tháng 10 năm 2025 của Trung tâm phát triển quỹ đất tỉnh Bình Dương)</t>
    </r>
  </si>
  <si>
    <r>
      <t xml:space="preserve">Hiện trạng sử dụng đất </t>
    </r>
    <r>
      <rPr>
        <b/>
        <sz val="9"/>
        <color indexed="8"/>
        <rFont val="Times New Roman"/>
        <family val="1"/>
      </rPr>
      <t>(2)</t>
    </r>
  </si>
  <si>
    <r>
      <t xml:space="preserve">Tình trạng quản lý sử dụng đất </t>
    </r>
    <r>
      <rPr>
        <b/>
        <sz val="9"/>
        <color indexed="8"/>
        <rFont val="Times New Roman"/>
        <family val="1"/>
      </rPr>
      <t>(3)</t>
    </r>
  </si>
  <si>
    <r>
      <t xml:space="preserve">Thời hạn cho thuê (nếu có) </t>
    </r>
    <r>
      <rPr>
        <b/>
        <sz val="9"/>
        <color indexed="8"/>
        <rFont val="Times New Roman"/>
        <family val="1"/>
      </rPr>
      <t>(4)</t>
    </r>
  </si>
  <si>
    <t>Số nhà, đường</t>
  </si>
  <si>
    <r>
      <t xml:space="preserve">Phường/xã </t>
    </r>
    <r>
      <rPr>
        <b/>
        <sz val="9"/>
        <color indexed="8"/>
        <rFont val="Times New Roman"/>
        <family val="1"/>
      </rPr>
      <t>(1)</t>
    </r>
  </si>
  <si>
    <t>I</t>
  </si>
  <si>
    <r>
      <t>Các khu đất thuộc Đề án khai thác quỹ đất, tạo nguồn thu từ đất phục vụ phát triển kinh tế-xã hội tỉnh Bình Dương giai đoạn 2024-2030</t>
    </r>
    <r>
      <rPr>
        <b/>
        <vertAlign val="superscript"/>
        <sz val="12"/>
        <color theme="1"/>
        <rFont val="Times New Roman"/>
        <family val="1"/>
      </rPr>
      <t>(1)</t>
    </r>
    <r>
      <rPr>
        <b/>
        <sz val="12"/>
        <color theme="1"/>
        <rFont val="Times New Roman"/>
        <family val="1"/>
      </rPr>
      <t xml:space="preserve"> (11 khu) </t>
    </r>
  </si>
  <si>
    <t>I.1</t>
  </si>
  <si>
    <t>Các khu đất có kế hoạch đấu giá năm 2025 (09 khu)</t>
  </si>
  <si>
    <t>I.1.1</t>
  </si>
  <si>
    <t>Các khu đất đã tiếp nhận ngoài thực địa (05 khu)</t>
  </si>
  <si>
    <t>Khu đất thu hồi của Tổng Công ty Sản xuất - Xuất nhập khẩu Bình Dương - CTCP</t>
  </si>
  <si>
    <t>Bình Hòa</t>
  </si>
  <si>
    <t>Trung tâm đã tổ chức thành công phiên đấu giá; Hiện, đang thực hiện thủ tục đất đai để bàn giao khu đất cho người trúng đấu giá.</t>
  </si>
  <si>
    <t>Khu đất thu hồi Công ty Sobexco</t>
  </si>
  <si>
    <t>Thới Hòa</t>
  </si>
  <si>
    <t>Một số công trình cũ gồm: nhà xưởng, nhà kho, nhà ở, nhà hành chính - văn phòng và các tài sản khác (bồn nước, mái che tôn, tường rào, móng nhà kiềng cột,…)</t>
  </si>
  <si>
    <t>Hiện, Trung tâm đang thực hiện xử lý tài sản trên khu đất theo quy định.</t>
  </si>
  <si>
    <t xml:space="preserve">Khu đất thu hồi của Công ty TNHH San Miguel Pure Foods </t>
  </si>
  <si>
    <t>Bến Cát</t>
  </si>
  <si>
    <t>Đất trống, hồ nước</t>
  </si>
  <si>
    <t>Khu đất thu hồi để thực hiện dự án Khu vực Thành Ủy - UBND thành phố Thủ Dầu Một (cũ)</t>
  </si>
  <si>
    <t>Thủ Dầu Một</t>
  </si>
  <si>
    <t>I.1.2</t>
  </si>
  <si>
    <t xml:space="preserve">Các khu đất chưa tiếp nhận ngoài thực địa (04 khu) </t>
  </si>
  <si>
    <t>Khu đất thu hồi của Tổng Công ty Thương mại Xuất nhập khẩu Thanh Lễ - CTCP</t>
  </si>
  <si>
    <t>Dĩ An</t>
  </si>
  <si>
    <t>Khu đất thu hồi Công ty TNHH MTV Cao su Dầu Tiếng (Dự án Khu nhà ở nông thôn An Tây tại xã An Tây, thành phố  Bến Cát và xã Thanh Tuyền, huyện Dầu Tiếng)</t>
  </si>
  <si>
    <t>Tây Nam</t>
  </si>
  <si>
    <t xml:space="preserve">Khu đất thu hồi Công ty Dệt Hanshin Vina </t>
  </si>
  <si>
    <t>Tân Hiệp</t>
  </si>
  <si>
    <t>Nhà tiền chế, kiot, nhà xưởng</t>
  </si>
  <si>
    <t>Khu Nhà kho của Tổng Công ty 3/2 (đang xử lý việc chuyển nhượng cho Công ty cổ phần Hưng Vượng)</t>
  </si>
  <si>
    <t>Có công trình nhà xưởng, nhà bảo vệ, có tường gạch xây bao quanh</t>
  </si>
  <si>
    <t>I.2</t>
  </si>
  <si>
    <t>Các khu đất có kế hoạch đấu giá giai đoạn 2026-2030 (02 khu)</t>
  </si>
  <si>
    <t>I.2.1</t>
  </si>
  <si>
    <t>Các khu đất đã tiếp nhận ngoài thực địa (01 khu)</t>
  </si>
  <si>
    <t>Khu đất thu hồi Công ty Cổ phần Vật liệu và Xây dựng Bình Dương</t>
  </si>
  <si>
    <t>Đất trống, 90% là hồ nước</t>
  </si>
  <si>
    <t>I.2.2</t>
  </si>
  <si>
    <t xml:space="preserve">Các khu đất chưa tiếp nhận ngoài thực địa (01 khu) </t>
  </si>
  <si>
    <t>Khu đất thu hồi Công ty Cổ phần Việt Nam Kỹ nghệ Súc Sản</t>
  </si>
  <si>
    <t>Bàu Bàng</t>
  </si>
  <si>
    <t>II</t>
  </si>
  <si>
    <t>Các khu đất còn lại (11 khu)</t>
  </si>
  <si>
    <t>II.1</t>
  </si>
  <si>
    <t>Các khu đất đã tiếp nhận, đang quản lý (07 khu)</t>
  </si>
  <si>
    <t>Khu đất thu hồi của Công ty TNHH Friesland Campina Việt Nam</t>
  </si>
  <si>
    <t xml:space="preserve"> Công trình nhà chính  với diện tích xây dựng 299m2. Xung quanh khu đất có tường xây, mép đường.</t>
  </si>
  <si>
    <t>Khu đất thu hồi của Công ty TNHH MTV Cà phê - Ca cao tháng 10</t>
  </si>
  <si>
    <t>Phú An</t>
  </si>
  <si>
    <t>Nhà khách Tỉnh Ủy</t>
  </si>
  <si>
    <t>Nhà khách B, nhà khách A, hồ bơi</t>
  </si>
  <si>
    <t>Khu đất thu hồi đất của Công ty Xăng dầu Sông Bé - TNHH Một thành viên</t>
  </si>
  <si>
    <t>Khu đất thu hồi có diện tích 13.326,3m2</t>
  </si>
  <si>
    <t xml:space="preserve"> Khu đất thu hồi của Công ty Cổ phần Khoáng sản và Xây dựng Bình Dương</t>
  </si>
  <si>
    <t>Tân Uyên</t>
  </si>
  <si>
    <t>Hố sâu khai thác mỏ khoáng sản, và đất trống phụ trợ cho mỏ</t>
  </si>
  <si>
    <t>Tân Đông Hiệp</t>
  </si>
  <si>
    <t>II.2</t>
  </si>
  <si>
    <t>Các khu đất chưa tiếp nhận, quản lý (04 khu)</t>
  </si>
  <si>
    <t>Khu đất thu hồi do Tổng Công ty Thương mại Xuất nhập khẩu Thanh Lễ - MTV (nay là Tổng Công ty Thương mại Xuất nhập khẩu Thanh Lễ - CTCP)</t>
  </si>
  <si>
    <t xml:space="preserve">Phú Giáo </t>
  </si>
  <si>
    <t xml:space="preserve">Khu đất thu hồi của Công ty TNHH chế tạo cơ khí Hòa Phát </t>
  </si>
  <si>
    <t>An Phú</t>
  </si>
  <si>
    <t>Nhà xưởng công ty đang sử dụng</t>
  </si>
  <si>
    <t>Khu đất thu hồi của Công ty TNHH Daso</t>
  </si>
  <si>
    <t xml:space="preserve">Thuận Giao </t>
  </si>
  <si>
    <t>Khu đất ngoài phương án sử dụng đất khi cổ phần hóa của Tổng Công ty Đầu tư và Phát triển công nghiệp – CTCP</t>
  </si>
  <si>
    <t>TỔNG CỘNG 22 KHU (I+II)</t>
  </si>
  <si>
    <t>Ghi chú:</t>
  </si>
  <si>
    <t xml:space="preserve">(1) Đề án khai thác quỹ đất, tạo nguồn thu từ đất phục vụ phát triển kinh tế - xã hội của tỉnh Bình Dương giai đoạn 2024-2025, định hướng đến năm 2030 đã được UBND tỉnh Bình Dương phê duyệt tại Quyết định số 2363/QĐ-UBND ngày 16/8/2024 </t>
  </si>
  <si>
    <t>Một phần diện tích khu đất có đơn vị Katinat Saigon kafe đang hoạt động</t>
  </si>
  <si>
    <t>THU HỒI 108</t>
  </si>
  <si>
    <t>Khu đất thửa 401, tờ bản đồ số 43, phường Tân Thới Nhất, Quận 12</t>
  </si>
  <si>
    <t>Tân Thới Nhất</t>
  </si>
  <si>
    <t>II. CÁC ĐỊA CHỈ NHÀ ĐẤT ĐANG XỬ LÝ THU HỒI, CHƯA TIẾP NHẬN, GỒM 50 ĐỊA CHỈ</t>
  </si>
  <si>
    <t>2. CÁC ĐỊA CHỈ NHÀ ĐẤT DỰ KIẾN THANH TOÁN HỢP ĐỒNG BT, GỒM 12 ĐỊA CHỈ</t>
  </si>
  <si>
    <r>
      <t xml:space="preserve">Trung tâm Phát triển quỹ đất đã  tổ chức cuộc họp ngày 26 tháng 6 năm 2025 triển khai thực hiện công tác thu hồi khu đất nêu trên với sự tham dự của đại diện Ủy ban nhân dân Quận 12; Ủy ban nhân dân phường Tân Thới Nhất, Quận 12; Chi cục Thuế khu vực II và Trường Trung cấp Phương Nam. Theo đó, đại diện các bên tham dự có ý kiến:
</t>
    </r>
    <r>
      <rPr>
        <i/>
        <sz val="13"/>
        <color theme="1"/>
        <rFont val="Times New Roman"/>
        <family val="1"/>
      </rPr>
      <t>"- Trường Trung cấp Phương Nam: Trường đang kiến nghị Ủy ban nhân dân Thành phố về việc tiếp tục thực hiện dự án tại khu đất thu hồi. Do đó, Trường chưa bàn giao khu đất nêu trên theo chỉ đạo của Ủy ban nhân dân Thành phố tại Quyết định số 2958/QĐ-UBND ngày 13 tháng 6 năm 2025.
- Trung tâm Phát triển quỹ đất: đề nghị Trường Trung cấp Phương Nam liên hệ Ủy ban nhân dân Thành phố để giải trình các vấn đề liên quan đến Quyết định số 2958/QĐ-UBND. Trung tâm sẽ tổng hợp báo cáo Ủy ban nhân dân Thành phố theo quy định"</t>
    </r>
    <r>
      <rPr>
        <sz val="13"/>
        <color theme="1"/>
        <rFont val="Times New Roman"/>
        <family val="1"/>
      </rPr>
      <t xml:space="preserve">
Ngày 14 tháng 7 năm 2025, Sở Nông nghiệp và Môi trường có văn bản số 282/SNNMT-QLĐ về việc thu hồi khu đất 7,526.8m2 tại phường Đông Hưng Thuận (trước đây là phường Tân Thới Nhất, Quận 12) do Trường Trung cấp Phương Nam không thực hiện nghĩa vụ tài chính với Nhà nước theo quy định tại Khoản 6 Điều 81 Luật Đất đai năm 2024. Theo đó, Sở đã đề nghị Trường Trung cấp Phương Nam triển khai thực hiện theo đúng nội dung được giao tại Quyết định số 2958/QĐ-UBND, cụ thể: </t>
    </r>
    <r>
      <rPr>
        <i/>
        <sz val="13"/>
        <color theme="1"/>
        <rFont val="Times New Roman"/>
        <family val="1"/>
      </rPr>
      <t>"bàn giao khu đất nêu trên cho Trung tâm Phát triển quỹ đất Thành phố để quản lý theo đúng quy định của pháp luật".</t>
    </r>
    <r>
      <rPr>
        <sz val="13"/>
        <color theme="1"/>
        <rFont val="Times New Roman"/>
        <family val="1"/>
      </rPr>
      <t xml:space="preserve">
_Ngày 22 tháng 8 năm 2025, Trung tâm Phát triển quỹ đất có văn bản số 645/PTQĐ-BT&amp;GPMB đề nghị Trường Trung cấp Phương Nam tổ chức thực hiện việc bàn giao khu đất trên cho Trung tâm quản lý đến trước ngày 05 tháng 9 năm 2025. Tuy nhiên, Trường không có văn bản phúc đáp cho Trung tâm.
_Ngày 12 tháng 9 năm 2025, Trung tâm Phát triển quỹ đất tiếp tục chủ trì, tổ chức cuộc họp để triển khai thực hiện công tác thu hồi khu đất nêu trên. Qua làm việc, Trường Trung cấp Phương Nam cho biết đã có văn bản kiến nghị Ủy ban nhân dân Thành phố về việc được giữ lại khu đất thu hồi để tiếp tục thực hiện dự án. Tuy nhiên đến nay, Ủy ban nhân dân Thành phố vẫn chưa có ý kiến chỉ đạo. Do đó, Trường chưa thể bàn giao khu đất thu hồi Trung tâm Phát triển quỹ đất quản lý theo chỉ đạo của Ủy ban nhân dân Thành phố tại Quyết định số 2958/QĐ-UBND.</t>
    </r>
  </si>
  <si>
    <t xml:space="preserve">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Hiện nay, Phòng BTHTTĐC - Sở NNMT đang lập thủ tục di dời hộ dân
- Khu đất này trước đây được UBND Thành phố chấp thuận đưa vào quỹ đất dự kiến thanh toán HĐ BT dự án giải quyết ngập do triều khu vực TPHCM có xét đến yếu tố biến đổi khí hậu (giai đoạn 1). Tuy nhiên, tại văn bản số 3459/UBND-DA ngày 09/9/2020, UBND Thành phố hủy chủ trương sử dụng khu đất để thanh toán HĐ BT nêu trên. </t>
  </si>
  <si>
    <t>_Tại văn bản số 11382/STC-BVG ngày 21/11/2012,Sở Tài chính có ý kiến:
“Căn cứ các quy định nêu trên, trường hợp các hộ dân trên không được bồi thường về đất mà chỉ được các khoản hỗ trợ chiphí san lấp theo chính sách hiện hành nên Ủy ban nhân dân Quận 9 đề nghị tính hỗ trợ chi phí san lấp cho ông Đỗ Hữu Ngữ vận dụng theo đơn giá san lấp của Công viên Lịch sử Văn hóa dân tộc trên địa bàn Quận 9 (50.000 đồng/m2) là phù hợp. Tuy nhiên, Sở Tài chính không thống nhất việc tính hỗ trợ lãi suất trên đơn giá 50.000 đồng/m2 như đề xuất của Úy ban nhân dân Quận 9”.
_Tại văn bản số 516/HĐTĐBT-KTĐ ngày 31/7/2013,Hội đồng Bồi thường Thành phố có ý  kiến:
“Hội đồng Thẩm định Bồi thường thành phố nhận thấy việc Ủy ban nhân dân Quận 9 vận dụng đơn giá san lấp của dự án đầu tư xây dựng Công viên Lịch sử Văn hóa dân tộc (50.000 đồng/m2) là chưa thật sự phù hợp vì mức hỗ trợ này đã được quy định từ năm 2003 nên có đề nghị Ủy ban nhân dân Quận 9 nghiên cứu kỹ quy định tại khoản 3 Điều 9 Quyết định số 35/2010/QĐ-UBND để đề xuất phù hợp. Tuy nhiên, do Ủy ban nhân dân Quận 9 bảo lưu ý kiến nên Hội đồng Thẩm định Bồi thường thành phố thống nhất theo ý kiến của Sở Tài chính tại Công văn số 11382/STC-BVG.”
_Ngày 18/09/2013, VP UBND TPHCM có văn bản số 7578/VP-PCNC truyền đạt ý kiến chỉ đạo của Phó Chủ tịch Ùy ban nhân dân thành phố - Ông Nguyễn Hữu Tín giao Thanh tra thành phố rà soát, có ý kiến đối với nội dung đề xuất của Hội đồng Thẩm định bồi thường thành phố tại văn bản số 516/HĐTĐBT-KTĐ ngày 31/7/2013 và báo cáo đề xuất cho Ủy ban nhân dân thành phố.</t>
  </si>
  <si>
    <t xml:space="preserve">_Ngày 18/02/2014, Thanh tra Thành phố tổ chức họp với các đơn vị liên quan về việc thống nhất huớng giải quyết khiếu nại của ông Đỗ Hữu Ngữ, đồng thời yêu cầu Trung tâm Phát triển quỹ đất có văn bản đề xuất nguồn tiền chi trả.
_Ngày 04/3/2014, Trung tâm Phát triển quỹ đất có văn bản số 169/PTQĐ-THĐ thông báo sau khi Thanh tra Thành phố trình Ủy ban nhân dân thành phố chấp thuận đơn giá hỗ trợ cho ông Đỗ Hữu Ngữ và giao Trung tâm Phát triển quỹ đất chi trả, Trung tâm sẽ có trách nhiệm đề xuất Sở Tài chính và Ủy ban nhân dân thành phố về nguồn kinh phí này.
_Trung tâm Phát triển quỹ đất đã tham mưu Sở Tài nguyên và Môi trường văn bản số 10662/STNMT-TTPTQĐ ngày 12/12/2022 và văn bản số 7139/STNMT-TTPTQĐ ngày 03/8/2023 báo cáo, kiến nghị UBND TPHCM, giao thành phố Thủ Đức và Hội đồng bồi thường, hỗ trợ, tái định cư, giải phóng mặt bằng thành lập theo Quyết định 59/QĐ-UBND ngày 10/5/2011 của UBND Quận 9 (nay là thành phố Thủ Đức) áp dụng Quyết định 28/2018/QĐ-UBND ngày 09/8/018 của UBND TPHCM, tiếp tục triển khai thực hiện công tác hỗ trợ bồi thường theo quy định.
_Ngày 28/11/2024, Trung tâm Phát triển quỹ đất có phiếu trình số 212 và dự thảo văn bản báo cáo Sở TNMT trình UBND Tp giao Giao Ủy ban nhân dân Thành phố Thủ Đức rà soát, kiện toàn Hội đồng bồi thường, hỗ trợ, tái định cư, giải phóng mặt bằng thành lập theo Quyết định 59/QĐ-UBND ngày 10 tháng 5 năm 2011 của Ủy ban nhân dân Quận 9; áp dụng Quyết định 28/2018/QĐ-UBND ngày 09 tháng 8 năm 2018 của Ủy ban nhân dân Thành phố tiếp tục triển khai thực hiện công tác hỗ trợ bồi thường theo quy định. Đến nay, TTPTQĐ chưa nhận được ý kiến chỉ đạo của BGĐ Sở TNMT. </t>
  </si>
  <si>
    <t xml:space="preserve">_TTPTQĐ chưa tiếp nhận mặt bằng do còn 10 hộ dân ở một phần phía trước tầng trệt và từ lầu 2 trở lên (theo thông tin từ Tổng Công ty Văn hóa Sài Gòn – TNHH MTV các hộ dân đã cư ngụ tại mặt bằng 86 Trần Đình Xu, phường Cô Giang, Quận 1 từ trước năm 1975). Tổng Công ty tiếp nhận phía sau tầng trệt, lầu 1 và phải sử dụng lối đi thông từ tầng 1 của nhà số 88 Trân Đình Xu để sang.
_Sở Tài nguyên và Môi trường có văn bản số 382/STNMT-TTPTQĐ ngày 16/11/2019  đề nghị Thường trực Ban Chỉ đạo 167 (Sở Tài chính) tổng hợp rà soát lại nghị định 167/2007/NĐ-CP ngày 31/12/2017 và các văn bản liên quan để báo cáo trình UBND TP xem xét giao UBND Quận 1 sớm phối hợp với các đơn vị có liên quan thực hiện công tác di dời các hộ dân đang sử dụng trái phép tại 02 cơ sở nhà, đất nêu trên để bàn giao lại mặt bằng cho Trung tâm theo quy định. 
_TTPTQĐ có văn bản số 116/PTQĐ-THĐ ngày 04/3/2020 kiến nghị Thường trực Ban Chỉ đạo 167 (Sở Tài chính) sớm có ý kiến về đề nghị của Sờ Tài nguyên và Môi trường tại văn bản số 382/STNMT-TTPTQĐ ngày 16/11/2019 để TTPTQĐ có cơ sở triển khai công tác thu hồi 02 khu đất nêu trên theo quy định.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t>
  </si>
  <si>
    <r>
      <t xml:space="preserve">
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 Đối với  khu đất số 425 Khu A2 Tây Hoà, phường Phước Long:
+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
- Tại VB 2890/VP-ĐT ngày 11/8/2025, PCT UBND Thành phố Bùi Minh Thạnh chỉ đạo:
</t>
    </r>
    <r>
      <rPr>
        <i/>
        <sz val="13"/>
        <rFont val="Times New Roman"/>
        <family val="1"/>
      </rPr>
      <t>"1.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t>
    </r>
    <r>
      <rPr>
        <sz val="13"/>
        <rFont val="Times New Roman"/>
        <family val="1"/>
      </rPr>
      <t xml:space="preserve">
- Tại văn bản số 9862/SNNMT-TTPTQĐ ngày 27 tháng 10 năm 2025, Sở NNMT đề nghị Sở Tài chính, UBND phường Phước Long, UBND phường Bình Lợi Trung, UBND xã Bình Lợi, TCT Nông nghiệp Sài Gòn TNHH MTV thông tin kết quả thực hiện chỉ đạo của UBND TP tại công văn số 2890/VP-ĐT NGÀY 11/8/2025 của VP UBND Thành phố".
</t>
    </r>
  </si>
  <si>
    <r>
      <t xml:space="preserve">_Ngày 09/12/2024, Sở Tài nguyên và Môi trường có Thông báo số 13133 truyền đạt ý kiến chỉ đạo của Phó GĐ Sở Huỳnh Văn Thanh, giao Trung tâm Phát triển quỹ đất tổng hợp thông tin từ các đơn vị dự họp chuyển đến báo cáo Ủy ban nhân dân thành phố về tình hình thu hồi khu đất. Trên cơ sở thông tin do các đơn vị dự họp cung cấp, TTPTQĐ đang tổng hợp, dự thảo báo cáo UBND TP theo chỉ đạo của Ông Huỳnh Văn Thanh - PGĐ STNMT. 
_ Ngày 06/01/2025, Trung tâm có Văn bản số 10/PTQĐ-BT&amp;GPMB về thực hiện báo cáo theo nội dung Thông báo số 3133/TB-STNMT-VP nêu trên.  Sau đó, Ủy ban nhân dân xã Lê Minh Xuân, huyện Bình Chánh đã có phúc đáp tại các Văn bản số 4034/BC-UBND ngày 13/12/2024 và số 83/BC-UBND ngày 08/01/2025; TCT Nông nghiệp SG TNHH MTV có văn bản phúc đáp số 17/TCT-KHĐT ngày 16/01/2025.
_ Ngày 18/3/2025, Trung tâm tiếp tục có VB số 261/PTQĐ-BT&amp;GPMB đề nghị Phòng Quản lý đất thực hiện báo cáo theo nội dung Thông báo số 3133/TB-STNMT-VP nêu trên.  
- Ngày 4/6/2025, TTPTQĐ đã tổ chức khảo sát thực địa với sự tham gia của UBND huyện Bình Chánh, UBND xã Lê Minh Xuân, TCTNông nghiệp Sài Gòn - TNHH MTV làm cơ sở tiếp nhận khu đất. 
- Tại văn bản số 602/PTQĐ-BT&amp;GPMB ngày 21/7/2025, TTPTQĐ báo cáo UBND Thành phố về tiến độ xử lý thu hồi khu đất nêu trên, theo đó khu đất hiện còn hộ dân chưa di dời, UBND xã Bình Lợi và TCT Nông nghiệp chưa giải quyết dứt điểm.
- Tại văn bản số 2890/VP-ĐT ngày 11/8/2025, Phó Chủ tịch Ủy ban nhân dân Thành phố Bùi Minh Thạnh có ý kiến như sau:
</t>
    </r>
    <r>
      <rPr>
        <i/>
        <sz val="13"/>
        <color theme="1"/>
        <rFont val="Times New Roman"/>
        <family val="1"/>
      </rPr>
      <t>- Giao Ủy ban nhân dân xã Bình Lợi chủ trì, phối hợp với Tổng Công ty Nông nghiệp Sài Gòn TNHH MTV, Trung tâm Phát triển quỹ đất thuộc Sở Nông nghiệp và Môi trường và các đơn vị liên quan khẩn trương, xử lý dứt điểm tình trạng hộ dân lấn chiếm, sử dụng đất trái phép tại khu đất theo quy định.
- Giao Tổng Công ty Nông nghiệp Sài Gòn TNHH MTV khẩn trương xác định ranh mốc khu đất trên thực địa làm cơ sở để Trung tâm Phát triển quỹ đất thuộc Sở Nông nghiệp và Môi trường tiếp nhận theo quyết định thu hồi đất của Ủy ban nhân dân Thành phố Hồ Chí Minh"</t>
    </r>
  </si>
  <si>
    <t>_Ngày 29/10/2024, Trung tâm có Phiếu trình số 180 và dự thảo văn bản đề xuất Ban Giám đốc Sở TNMT trình Ủy ban nhân dân Thành phố giao Ủy ban nhân dân Quận Tân Bình phối hợp Sở Tài nguyên và Môi trường và các đơn vị liên quan kiểm tra việc sử dụng khu đất không đúng quy định pháp luật của Công ty Cổ phần Xây dựng và Kinh doanh địa ốc Nam Tiến; tổ chức cưỡng chế thực hiện quyết định thu hồi đất theo quy định pháp luật. 
_Sở TNMT đã có văn bản số 1771/STNMT-TTPTQĐ ngày 24/02/2025 kiến nghị UBND Thành phố xem xét, chỉ đạo:
"Giao CT UBND quận Tân Bình triển khai trình tự, thủ tục cưỡng chế thực hiện QĐ số 5014/QĐ-UBND ngày 04/11/2023 của UBND Thành phố về việc thu hồi khu đất tại số 04 Phạm Phú Thứ, Phường 11, quận Tân Bình của Công ty CP XD KD địa ốc Nam Tiến theo quy định pháp luật.
_Giao TTPTQĐ phối hợp UBND quận Tân Bình và các đơn vị liên quan thực hiện tiếp nhận, quản lý khu đất thu hồi theo quy định pháp luật".
_Tại văn bản số 1521/UBND-ĐT ngày  10/3/2025, Chủ tịch UBND Thành phố chỉ đạo: "Giao Chủ tịch UBND quận Tan bình chủ trì, phối hợp Sở TNMT, Trung tâm Phát triển quỹ đất triển khai trình tự, thủ tục cưỡng chế thực hiện Quyết định số 5014/QĐ-UBND ngày 04/11/2023 của UBND Thành phố về việc thu hồi đất tại số 04 đường Phậm Phú Thứ, Phường 11, quận Tân Bình của Công ty CP XD  và Kinh doanh  Địa ốc Nam Tiến theo quy định pháp luật".
- Tại văn bản số 476/PTQĐ-BT&amp;GPMB ngày 26/4/2025, TTPTQĐ đề nghị Ủy ban nhân dân quận Tân Bình thông tin tiến độ triển khai chỉ đạo của Ủy ban nhân dân Thành phố tại văn bản số 1521/UBND-ĐT ngày 10 tháng 3 năm 2025 
- Tại văn bản số 829/SNNMT-TTPTQĐ ngày 23/7/2025, Sở Nông nghiệp và Môi trường kiến nghị Ủy ban nhân dân Thành phố xem xét, chỉ đạo:
1. Giao Chủ tịch Ủy ban nhân dân phường Bảy Hiền triển khai trình tự, thủ tục cưỡng chế thực hiện Quyết định số 5014/QĐ-UBND ngày 04 tháng 11 năm 2023 của Ủy ban nhân dân Thành phố về việc thu hồi đất tại số 04 đường Phạm Phú Thứ, Phường 11, quận Tân Bình (nay là phường Bảy Hiền) do Công ty Cổ phần Xây dựng và Kinh doanh địa ốc Nam Tiến đang sử dụng theo quy định pháp luật.
2. Giao Trung tâm Phát triển quỹ đất phối hợp Ủy ban nhân dân phường Bảy hiền và các đơn vị liên quan thực hiện tiếp nhận, quản lý khu đất  thu hồi đất theo quy định pháp luật; báo cáo, đề xuất phương án xử lý theo quy định
- Tại văn bản số 800/PTQĐ-BT&amp;GPMB, TTPTQĐ đề nghị UBND phường Bảy Hiền thông tin về tiến độ triển khai cưỡng chế thu hồi đất 
Ngày 27 tháng 10 năm 2025, Sở Nông nghiệp và Môi trường có văn bản 9863/SNNMT-TTPTQĐ báo cáo, trình Ủy ban nhân dân Thành phố chỉ đạo Ủy ban nhân dân phường Bảy Hiền khẩn trương thực hiện chỉ đạo của Ủy ban nhân dân Thành phố tại văn bản số 1035/UBND-ĐT ngày 13/8/2025</t>
  </si>
  <si>
    <t>4. CÁC ĐỊA CHỈ NHÀ ĐẤT CÓ CHỨC NĂNG ĐẤT CÔNG VIÊN, ĐẤT GIÁO DỤC; TTPTQĐ TẠM QUẢN LÝ CHỜ BÀN GIAO THEO CHỈ ĐẠO CỦA UBND THÀNH PHỐ, GỒM 38 ĐỊA CHỈ</t>
  </si>
  <si>
    <t>I. CÁC ĐỊA CHỈ NHÀ ĐẤT ĐÃ TIẾP NHẬN, GỒM 164 ĐỊA CHỈ, TRONG ĐÓ:</t>
  </si>
  <si>
    <t>3. CÁC ĐỊA CHỈ NHÀ ĐẤT ĐANG RÀ SOÁT, ĐỀ XUẤT PHƯƠNG ÁN SỬ DỤNG, GỒM 87 ĐỊA CHỈ</t>
  </si>
  <si>
    <t>Phương hướng, đề xuất xử lý các nội dung vướng mắc</t>
  </si>
  <si>
    <t xml:space="preserve">Văn bản pháp lý </t>
  </si>
  <si>
    <t>Loại thu hồi (theo Luật Đất đai/Luật quản lý sử dụng tài sản công)</t>
  </si>
  <si>
    <t>Đang bảo vệ, quản lý</t>
  </si>
  <si>
    <t>Tiến độ thực hiện (trong đó nêu rõ khó khăn, vướng mắc trong quá trình xử lý)</t>
  </si>
  <si>
    <t>Quy hoạch</t>
  </si>
  <si>
    <t>Diện tích đất (m2)</t>
  </si>
  <si>
    <t>Theo Quyết định thu hồi</t>
  </si>
  <si>
    <t>Theo diện tích thực tế (tại biên bản tiếp nhận hoặc bản đồ HTVT đo vẽ lại)</t>
  </si>
  <si>
    <t>Diện tích công trình (m2)</t>
  </si>
  <si>
    <t>Diện tích xây dựng (m2)</t>
  </si>
  <si>
    <t>Diện tích sàn xây dựng (m2)</t>
  </si>
  <si>
    <t>LDD</t>
  </si>
  <si>
    <t xml:space="preserve">Tên số, đường </t>
  </si>
  <si>
    <t>Đất dân cư hiện hữu</t>
  </si>
  <si>
    <t>Đất ở</t>
  </si>
  <si>
    <t>Đất dân cư hiện hữu cải tạo</t>
  </si>
  <si>
    <t>Nhà ở hiện hữu</t>
  </si>
  <si>
    <t xml:space="preserve">Quyết định số 154/QĐ-UBND, 155/QĐ-UBND ngày 17/01/2015 của Ủy ban nhân dân Thành phố. </t>
  </si>
  <si>
    <t>Quyết định số 5181/QĐ-UBND ngày 15 tháng 10 năm 2015 của Ủy ban nhân dân Thành phố</t>
  </si>
  <si>
    <t>Nhà ở</t>
  </si>
  <si>
    <t xml:space="preserve">Văn bản số 5513/UBND-TM ngày 12 tháng 9 năm 2015 của  Ủy ban nhân dân Thành phố </t>
  </si>
  <si>
    <t>Cập nhật đề xuất xử lý di dời hộ dân</t>
  </si>
  <si>
    <t>Quyết định số 1273/QĐ-UBND ngày 02 tháng 4 năm 2019 của Ủy ban nhân dân Thành phố</t>
  </si>
  <si>
    <t xml:space="preserve">Quyết định số 1785/QĐ-UBND ngày 03 tháng 5 năm 2018 của Ủy ban nhân dân Thành phố </t>
  </si>
  <si>
    <t>Đất giáo dục</t>
  </si>
  <si>
    <t>Văn bản số 3035/UBND-TM ngày 16/06/2016 của Ủy ban nhân dân Thành phố</t>
  </si>
  <si>
    <t xml:space="preserve">- TTPTQĐ tiếp nhận một phần khu đất (nhà xưởng trống), phần diện tích còn hộ dân TT không tiếp nhận (5 căn nhà hộ dân đang sinh sống số 97/15, 97/15A, 97/17, 97/19, 97/21, diện tích khoảng 157m2 chưa di dời). 
- Tại QĐ thu hồi, UBND TP giao Ủy ban nhân dân Quận 6 (nay là UBND phường Phú Lâm) chủ trì, phối hợp Sở Xây dựng và Công ty Kho bãi TPHCM tổ chức thực hiện di dời 5 căn nhà trong khuôn viên đất.
- Tại văn bản số 946/PTQĐ-BT&amp;GPMB ngày 14/10/2025, TTPTQĐ thông tin đến UBND phường Phú Lâm liên quan khu đất tại số 97/13 Kinh Dương Vương, theo đó, TTPTQĐ sẽ bàn giao đất sau khi UBND phường Phú Lâm thực hiện các thủ tục về xây dựng trường  học. </t>
  </si>
  <si>
    <t xml:space="preserve">Quyết định số 1771/QĐ-UBND ngày 10 tháng 4 năm 2014 của Ủy ban nhân dân Thành phố </t>
  </si>
  <si>
    <t xml:space="preserve">Còn 04 hộ dân </t>
  </si>
  <si>
    <t xml:space="preserve">Văn bản số 5513/UBND-TM ngày 12 tháng 9 năm 2015 của Ủy ban nhân dân Thành phố </t>
  </si>
  <si>
    <t>Đất dân cư hiện hữu cải tạo xây dựng mới</t>
  </si>
  <si>
    <t>Văn bản số 7864/UBND-TM ngày 10 tháng 12 năm 2015 của Ủy ban nhân dân Thành phố</t>
  </si>
  <si>
    <t>Đất dân cư hiện hữu chỉnh trang</t>
  </si>
  <si>
    <t xml:space="preserve">Quyết định số 156/QĐ-UBND ngày 17 tháng 01 năm 2015 của Ủy ban nhân dân Thành phố </t>
  </si>
  <si>
    <t>Đất thương mại dịch vụ, chợ</t>
  </si>
  <si>
    <t>Quyết định số 5058/QĐ-UBND ngày 15 tháng 10 năm 2014 của Ủy ban nhân dân Thành phố</t>
  </si>
  <si>
    <t>Quyết định số 3231/QĐ-UBND Ngày 30 tháng 6 năm 2014 của Ủy ban nhân dân Thành phố</t>
  </si>
  <si>
    <t>Đất nhà ở hiện hữu</t>
  </si>
  <si>
    <t>Văn bản số 4274/UBND-TM ngày 27 tháng 8 năm 2014 của Ủy ban nhân dân Thành phố</t>
  </si>
  <si>
    <t>Quyết định số 6697/QĐ-UBND ngày 22 tháng 12 năm 2016 của  Ủy ban nhân dân Thành phố về thu hồi nhà, đất do Tổng Công ty Cấp nước Sài Gòn – TNHH MTV quản lý.</t>
  </si>
  <si>
    <t xml:space="preserve">Quyết định số 4519/QĐ-UBND ngày 22 tháng 8 năm 2017  của Ủy ban nhân dân Thành phố </t>
  </si>
  <si>
    <t>Đất công trình công cộng, TMDV</t>
  </si>
  <si>
    <t>Quyết định số 6931/QĐ-UBND ngày 30/12/2016 của Ủy ban nhân dân Thành phố</t>
  </si>
  <si>
    <t>Đất hỗn hợp, đất giao thông</t>
  </si>
  <si>
    <t>Đất công viên cây xanh</t>
  </si>
  <si>
    <t xml:space="preserve">Văn bản số 6159/UBND-ĐTMT ngày 10 tháng 10 năm 2015 của Ủy ban nhân dân Thành phố </t>
  </si>
  <si>
    <t>Quyết định số 2944/QĐ-UBND ngày 31/8/2022 của UBND Thành phố</t>
  </si>
  <si>
    <t>Đất công trình công cộng, cây xanh, mặt nước, giao thông</t>
  </si>
  <si>
    <t xml:space="preserve">Quyết định số 6697/QĐ-UBND ngày 22 tháng 12 năm 2016 của Ủy ban nhân dân Thành phố </t>
  </si>
  <si>
    <t xml:space="preserve">Văn bản số 28/UBND-TM ngày 07 tháng 01 năm 2015 của Ủy ban nhân dân Thành phố </t>
  </si>
  <si>
    <t>Nhà ở hiện hữu cải tạo (dạng biệt thự)</t>
  </si>
  <si>
    <t xml:space="preserve">Quyết định số 5665/QĐ-UBND ngày 24 tháng 10 năm 2017 của Ủy ban nhân dân Thành phố </t>
  </si>
  <si>
    <t>Chưa có thông tin QH</t>
  </si>
  <si>
    <t xml:space="preserve">Quyết định số 5835/QĐ-UBND ngày 28 tháng 11 năm 2014 của Ủy ban nhân dân Thành phố </t>
  </si>
  <si>
    <t>Quyết định số 39/QĐ-UBND ngày 04 tháng 01 năm 2024 của UBND Thành phố</t>
  </si>
  <si>
    <t>Một phần đất giáo dục (trường Tiểu học, THCs), một phần QH cây xanh, thể thao, các tuyến đường giao thông</t>
  </si>
  <si>
    <t xml:space="preserve">Một phần đất giao thông, phần còn lại thuộc quy hoạch đất ở hiện hữu </t>
  </si>
  <si>
    <t>Một phần thuộc quy hoạch đất giao thông, một phần đất cây xanh, một phần đất y tế xây dựng mới, một phần quy hoạch đất giáo dục, TTTM - DV, phần còn lại quy hoạch đất nhà ở xây dựng mới</t>
  </si>
  <si>
    <t xml:space="preserve">Văn bản số 28/UBND-TM ngày 07 tháng 01 năm 2015 của Ủy ban nhân dân thành phố </t>
  </si>
  <si>
    <t>Đất nhà ở hiện hữu cải tạo (dạng biệt thự)</t>
  </si>
  <si>
    <t xml:space="preserve">Quyết định số  5095/QĐ-UBND ngày 16 tháng 10 năm 2014 của Ủy ban nhân dân Thành phố </t>
  </si>
  <si>
    <t>Đất ở hiện hữu chỉnh trang kết hợp xây dựng mới</t>
  </si>
  <si>
    <t>Văn bản số 621/UBND-KT ngày 11 tháng 02 năm 2017 của UBND TPHCM</t>
  </si>
  <si>
    <t>Cao ốc văn phòng</t>
  </si>
  <si>
    <t xml:space="preserve">- UBND Thành phố giao Trung tâm Phát triển quỹ đất phối hợp Đài Tiếng nói Nhân dân thành phố tiếp nhận bàn giao nhà, đất số 37/22/5B đường Lý Thường Kiệt, Phường 6, quận Tân Bình tạm quản lý và có trách nhiệm bàn giao nhà, đất này cho Công ty Viễn thông liên tỉnh VTN (thuộc Tập đoàn Bưu chính Viễn  thông Việt Nam- VNPT) sau khi đơn vị này triển khởi thực hiện đầy đủ các thủ tục đầu tư dự án theo quy hoạch được duyệt và có trách nhiệm phải thực hiện nghĩa vụ tài chính đối với Nhà nước theo quy định.
-TTPTQĐ đã tiếp nhận một phần khu đất khoảng 184m2. Phần diện tích 652m2 còn lại Công ty VNPT chưa bàn giao.
- Đưa vào kế hoạch dự kiến đấu giá giai đoạn 2027 - 2030. </t>
  </si>
  <si>
    <t>Tổ chức thực hiện công tác bán đấu giá quyền sử dụng đất theo hiện trạng</t>
  </si>
  <si>
    <t>Dự thảo văn bản (lần 2) để nghị Phòng Bồi thường, hỗ trợ, tái định cư có ý kiến hướng dẫn trình tự thủ tục thực hiện phương án di dời các hộ gia đình, cá nhân ra khuôn viên các địa chỉ nhà đất do Trung tâm Phát triển quỹ đất được giao tiếp nhận từ sắp xếp lại, xử lý tài sản công</t>
  </si>
  <si>
    <t>Dự thảo văn bản đề nghị Sở Tài chính thông tin kết quả thực hiện theo Phiếu chuyển số 1480/PC-VP của VP UBND Thành phố về việc xác định phần giá trị tài sản còn lại trên đất</t>
  </si>
  <si>
    <t xml:space="preserve">_Quyết định số 2212/QĐ-UBND ngày 14/10/2016 của Bộ Tài chính, giao Cục quản lý công sản (Bộ Tài chính) tiếp nhận, lập phương án quản lý, sử dụng, trình cấp có thẩm quyền quyết định xử lý theo quy định của pháp luật. 
- Văn bản số 3089/UBND-KT ngày 22 tháng 5 năm 2017 của Ủy ban nhân dân Thành phố. Giao TTPTQĐ tiếp nhận, quản lý. </t>
  </si>
  <si>
    <t>Đất giao thông</t>
  </si>
  <si>
    <t>Thuộc khu phức hợp Đầm Sen</t>
  </si>
  <si>
    <t>Đất trồng rừng</t>
  </si>
  <si>
    <t>Tổ chức lấy ý kiến các Sở ngành về quy hoạch khu đất, làm cơ sở đề xuất phương án sử dụng</t>
  </si>
  <si>
    <t>- Tham mưu VB đề nghị UBND phường Phú Nhuận báo cáo UBND TP giao TTTPQĐ tiếp nhận tài sản trên đất.
- Đề nghị tổ công tác thực hiện QĐ 71 làm việc với đơn vị thuê ngắn hạn khu đất, khôi phục hiện trạng công trình trên đất là tài sản của Công ty May da Sài Gòn, làm cơ sở để UBND phường Phú Nhuận báo cáo UBND TP .</t>
  </si>
  <si>
    <t xml:space="preserve">-TTPTQĐ đã tiếp nhận, quản lý
- UBND TP có chỉ đạo (mật) giao các đơn vị liên quan rà soát việc bố trí khu đất để VP Trung ương Đảng thực hiện dự án
</t>
  </si>
  <si>
    <t>Phối hợp với các đơn vị liên quan rà soát, xử lý chồng lấn ranh với các hộ dân tiếp giáp</t>
  </si>
  <si>
    <t>- Viện kiểm sát nhân dân tối cao đề xuất được sử dụng khu đất làm trụ sở cơ quan điều tra. 
- Có một phần diện tích khoảng 823,3m² thuộc phạm vị giải phóng mặt bằng của dự án Rạch Xuyên tâm. Theo đó, UBND phường Gia ĐỊnh đã Ban hành Quyết định phê duyệt PA BTHTTĐC và Quyết định Thu hồi đất</t>
  </si>
  <si>
    <t>Đất công trình công cộng</t>
  </si>
  <si>
    <t>- Khu đất có quy hoạch đất công trình công cộng. Dự kiến giao Bộ Tư lệnh để  xây dựng Trung tâm huấn luyện phòng chống lụt bão và tìm kiếm cứu nạn
- Khu đất có 02 dự án (1) công trình thủy lợi bờ hữu ven sông Sài Gòn thuộc
dự án Chống lũ hạ du sông Sài Gòn thành phố Hồ Chí Minh và tỉnh Bình
Dương (cũ) và (2) Dự án xây dựng hạ tầng và cải tạo môi trường kênh Tham Lương – Bến Cát – rạch Nước Lên đi qua khu đất do Ban Quản lý dự án hạ tầng đô thị làm chủ đầu tư. Theo đó, đã làm việc đề nghị Ban QLDA HTĐT cung cấp các hồ sơ có liên quan đến 02 dự án</t>
  </si>
  <si>
    <t>'Tổ chức đo đạc, lập và kiểm định bản đồ hiện trạng vị trí khu đất làm cơ sở báo cáo UBND TP việc giảm diện tích khu đất (do có phần diện tích trong ranh 02 dự án) và đề xuất phương án sử dụng đất</t>
  </si>
  <si>
    <t xml:space="preserve">Đất hạ tầng kỹ thuật khác + giao thông </t>
  </si>
  <si>
    <t>Đất ở thấp tầng + đất ở cao tầng + đất giáo dục + đất giao thông</t>
  </si>
  <si>
    <t>'Trung tâm Phát triển quỹ đất có thông báo đề nghị Công ty TNHH XD TM DV Phát triển bất động sản An Lạc Tân tổ chức tháo dỡ tài sản trên đất trong vòng 30 ngày, tổ chức thực hiện việc niêm yết thông báo tại khu đất và Ủy ban nhân dân phường Bình Lợi Trung. Quá thời hạn nêu trên, nếu Công ty vẫn chưa thực hiện, Trung tâm Phát triển quỹ đất sẽ đề xuất Ủy ban nhân dân Thành phố chấp thuận chủ trương bán đấu giá khu đất theo hiện trạng.</t>
  </si>
  <si>
    <t>Trung tâm Phát triển quỹ đất  đã hoàn tất công tác đo vẽ bản đồ HTVT, làm cơ sở đề xuất phương án sử dụng đất
Hiện trên khu đất còn tài sản  của Công ty TNHH XD TM DV Phát triển bất động sản An Lạc Tân. Ngày 17 tháng 01 năm 2022, Sở Tài nguyên và Môi trường có Công văn số 393/STNMT-TTPTQĐ đề nghị Công ty TNHH XD TM DV Phát Triển Bất Động Sản An Lạc Tân khẩn trương tháo dỡ tài sản trên các khu đất để Trung tâm Phát triển quỹ đất (Sở Tài nguyên và Môi trường) tham mưu Ủy ban nhân dân Thành phố tổ chức bán đấu giá hoặc đề xuất phương án sử dụng theo quy định. Tuy nhiên đến nay, Công ty vẫn chưa tổ chức thực hiện.</t>
  </si>
  <si>
    <t xml:space="preserve">Tạm quản lý chờ bàn giao cho Nhà thờ Đồng Tiến </t>
  </si>
  <si>
    <t>Đất TMDV</t>
  </si>
  <si>
    <t>'- TTPTQĐ đã Đề nghị Cty cung cấp toàn bộ hồ sơ pháp lý theo hướng dẫn của Sở Tài chính để tham mưu thực hiện hoàn trả chi phí đầu tư nhưng Cty chưa thực hiện.</t>
  </si>
  <si>
    <t xml:space="preserve">- Sau khi bà Nga cung cấp bản vẽ, TTPTQĐ sẽ tổng hợp, báo cáo Sở Tài chính có ý kiến về ranh giới khu đất
</t>
  </si>
  <si>
    <t>- TTPTQĐ đã tiếp nhận khu đất
- QĐ thu hồi giao STNMT tham mưu việc giao đất không thông qua đấu giá cho người sử dụng đất liền kề đối với diện tích đất nhỏ hẹp khi có quy định cho phép thực hiện của Chính phủ.</t>
  </si>
  <si>
    <t>Đã ký HĐ cho thuê ngắn hạn theo Quyết định 71/2025/QĐ-UBND ngày 26 tháng 5 năm 2025 của UBND Thành phố</t>
  </si>
  <si>
    <t>- Tiếp tục theo dõi việc thực hiện di dời hộ dân của Sở Xây dựng và UBND phường Chợ Lớn</t>
  </si>
  <si>
    <t>Theo dõi UBND phường Phú Lâm thực hiện di dời hộ dân theo chỉ đạo của UBND Thành phố tại QĐ thu hồi</t>
  </si>
  <si>
    <t>-TTPTQĐ đang lập thủ tục đo vẽ bản đồ hiện trạng vị trí, đề xuất phương án sử dụng đất</t>
  </si>
  <si>
    <t>Dự kiến đưa vào danh mục đấu giá giai đoạn 2027-2030</t>
  </si>
  <si>
    <t xml:space="preserve">-TTPTQĐ đang lập thủ tục đo vẽ bản đồ hiện trạng vị trí
</t>
  </si>
  <si>
    <t xml:space="preserve">_VP Quốc hội đề nghị bố trí khu đất để xây dựng nhà ở. Tuy nhiên đến nay, chưa có ý kiến chỉ đạo của UBND Thành phố.
</t>
  </si>
  <si>
    <t>-TTPTQĐ đã tiếp nhận khu đất và đang lập thủ tục đo vẽ bản đồ HTVT., làm cơ sở đề xuất phương án sử dụng đất
- Khu đất không có đường vào, đi tạm lối đi của Công an Phòng cháy chữa cháy quận Thủ Đức (cũ) 
- Có một phần diện tích chồng lấn ranh với nhà dân tiếp giáp</t>
  </si>
  <si>
    <t>Quyết định số 1272/QĐ-UBND ngày 02/4/2019 của Ủy ban nhân dân Thành phố</t>
  </si>
  <si>
    <t>Văn bản số 12482/VP-DA ngày 25/9/2017 của Ủy ban nhân dân Thành phố</t>
  </si>
  <si>
    <t>Theo dõi UBND tỉnh Đồng Nai xử lý phần diện tích chồng lấn ranh</t>
  </si>
  <si>
    <t>Đất công nghiệp hiện hữu</t>
  </si>
  <si>
    <t xml:space="preserve"> Quyết định số 4020/QĐ-UBND ngày 28/7/2017 của Ủy ban nhân dân Thành phố</t>
  </si>
  <si>
    <t>Quyết định số 4200/QĐ-UBND ngày 26/8/2015 của Ủy ban nhân dân Thành phố</t>
  </si>
  <si>
    <t xml:space="preserve">Văn bản số 7426/UBND-ĐTMT Ngày 04 tháng 12 năm 2015 của Ủy ban nhân dân Thành phố 
</t>
  </si>
  <si>
    <t>Đất sản xuất, kho tàng bến bãi</t>
  </si>
  <si>
    <t>Quyết định thu hồi số 2944/QĐ-UBND ngày 31/8/2022 của UBND Thành phố</t>
  </si>
  <si>
    <t xml:space="preserve"> Đất hỗn hợp, một phần đất thuộc lộ giới đường dự phóng</t>
  </si>
  <si>
    <t>Văn bản số 5987/QĐ-UBND ngày 31 tháng 12 năm 2009 của Ủy ban nhân dân Thành phố</t>
  </si>
  <si>
    <t>Đất dân cư mật độ cao</t>
  </si>
  <si>
    <t xml:space="preserve">Đất hạ tầng kỹ thuật, bãi đậu xe, giao thông dự phóng, đất công nghiệp </t>
  </si>
  <si>
    <t>Quyết định số 2712/QĐ-UBND ngày 30 tháng 6 năm 2018 của Ủy ban nhân dân Thành phố</t>
  </si>
  <si>
    <t xml:space="preserve">Quyết định số 4338/QĐ-UBND ngày 27 tháng 9 năm 2006 của Ủy ban nhân dân Thành phố </t>
  </si>
  <si>
    <t xml:space="preserve">_Quyết định số 1099/QĐ-UBND ngày 14/5/2013 của Bộ Tài chính, giao UBND TPHCM tiếp nhận, quản lý, xử lý các địa chỉ nhà đất do các đơn vị thuộc Tập đoàn Bưu chính Viễn thông Việt Nam đang quản lý, sử dụng.  
_Văn bản số 3109/UBND-TM ngày 25/6/2013,  UBND Thành phố giao giao TTPTQĐ tiếp nhận, tạm quản lý và lập thủ tục bán đấu giá theo quy định, thu tiền nộp ngân sách thành phố.
</t>
  </si>
  <si>
    <t xml:space="preserve">có công trình </t>
  </si>
  <si>
    <t>Quyết định số 5665/QĐ-UBND ngày 24 tháng 10 năm 2017 của Ủy ban nhân dân Thành phố.</t>
  </si>
  <si>
    <t>Rà soát quy hoạch, đề xuất phương án sử dụng đất</t>
  </si>
  <si>
    <t>Quyết định số 77/2011/QĐ-UBND ngày 05/12/2011 của Ủy ban nhân dân Thành phố</t>
  </si>
  <si>
    <t>Quyết định số 2640/QĐ-UBND ngày 18/6/2007 của Ủy ban nhân dân Thành phố</t>
  </si>
  <si>
    <t>Quyết định số 1476/QĐ-UBND ngày 04/5/2021 Ủy ban nhân dân Thành phố</t>
  </si>
  <si>
    <t xml:space="preserve">Quyết định số 4767/QĐ-UBND ngày 07 tháng 9 năm 2017 của Ủy ban nhân dân Thành phố </t>
  </si>
  <si>
    <t>Quyết định số 1951/QĐ-UBND ngày 09/6/2022 của UBND Thành phố</t>
  </si>
  <si>
    <t>VB số 1356/UBND-PCNC ngày 29/3/2016 của UBND Thành phố</t>
  </si>
  <si>
    <t>Đất hỗn hợp (nhà ở, TMDV, cây xanh)</t>
  </si>
  <si>
    <t>Quyết định số 1297/QĐ-UBND ngày 03/4/2019 của Ủy ban nhân dân Thành phố</t>
  </si>
  <si>
    <t>Đất nhà ở xây dựng mới, y tế, giao thông</t>
  </si>
  <si>
    <t xml:space="preserve">Quyết định số 4891/QĐ-UBND ngày 01/11/2018 của Ủy ban nhân dân Thành phố </t>
  </si>
  <si>
    <t>Đất dân cư thấp tầng hiện hữu cải tạo</t>
  </si>
  <si>
    <t xml:space="preserve">Quyết định số 1319/QĐ-UBND ngày 04/4/2025 của Ủy ban nhân dân Thành phố </t>
  </si>
  <si>
    <t>QĐ số 301/QĐ-UBND ngày 02 tháng 02 năm 2023 của UBND Thành phố</t>
  </si>
  <si>
    <t>Đất hỗn hợp (nhà ở, cây xanh, công trình dịch vụ đô thị)</t>
  </si>
  <si>
    <t>Quyết định số 6412/QĐ-UBND ngày 08/12/2016 của UBND Thành phố</t>
  </si>
  <si>
    <t>Quyết định số 4401/QĐ-UBND ngày 14/10/2019 của Ủy ban nhân dân Thành phố</t>
  </si>
  <si>
    <t>Quyết định số 2182/QĐ-UBND ngày 29/4/11 của Ủy ban nhân dân Thành phố</t>
  </si>
  <si>
    <t>Văn bản số 589/UBND-ĐTngày 09/2/2017 của Ủy ban nhân dân Thành phố</t>
  </si>
  <si>
    <t>Quyết định số 4980/QĐ-UBND ngày 23/9/2016 của Ủy ban nhân dân Thành phố</t>
  </si>
  <si>
    <t>Quyết định số 1997/QĐ-UBND ngày 11/5/2018 của Ủy ban nhân dân Thành phố</t>
  </si>
  <si>
    <t>Quyết định số 2102/QĐ-UBND ngày 17/5/2019 của Ủy ban nhân dân Thành phố</t>
  </si>
  <si>
    <t>Đất dân cư hỗn hợp</t>
  </si>
  <si>
    <t>QĐ số 4631/QĐ-UBND ngày 30 tháng 12 năm 2022 của UBND Thành phố</t>
  </si>
  <si>
    <t>Quyết định số 2344/QĐ-UBND ngày 06/6/2025 của UBND Thành phố</t>
  </si>
  <si>
    <t>Quyết định số 1761/QĐ-UBND ngày 19/4/2020 của Ủy ban nhân dân Thành phố</t>
  </si>
  <si>
    <t>Đất nông nghiệp (8.831m2); đất nhà ở xây dựng mới (9.766m2); đất giáo dục (344m2); phần còn lại thuộc quy hoạch đất giao thông</t>
  </si>
  <si>
    <t>Quyết định số 2793/QĐ-UBND ngày 22/7/2024 của UBND Thành phố</t>
  </si>
  <si>
    <t>Văn bản số 37/UBND-ĐT ngày 06/01/2020 của UBND TPHCM</t>
  </si>
  <si>
    <t>Quyết định số 814/QĐ-UBND ngày 25/2/2017 của Ủy ban nhân dân Thành phố.</t>
  </si>
  <si>
    <t>Quyết đinh số 4666/QĐ-UBND ngày 12/10/2023 của UBND TP</t>
  </si>
  <si>
    <t xml:space="preserve">Quyết định số 5515/QĐ-UBND ngày 24/11/2023, Ủy ban nhân dân Thành phố </t>
  </si>
  <si>
    <t>Quyết định số 3670/QĐ-UBND ngày 31 tháng 8 năm 2023 của Ủy ban nhân dân Thành phố</t>
  </si>
  <si>
    <t>QĐ 2620/QĐ-UBND ngày 16/6/2010 của UBND Thành phố</t>
  </si>
  <si>
    <t xml:space="preserve">Quyết định số 2192/QĐ-UBND ngày 28/5/2025 của UBND Thành phố </t>
  </si>
  <si>
    <t xml:space="preserve">Văn bản số 7335/VP-ĐTMT ngày 07/8/2015 của Văn phòng UBND Thành phố </t>
  </si>
  <si>
    <t>Quyết định số 3022/QĐ-UBND ngày 08/6/2011 của Ủy ban nhân dân Quận 1</t>
  </si>
  <si>
    <t xml:space="preserve">Quyết định số 4036/QĐ-UBND ngày 17 tháng 8 năm 2015 của Ủy ban nhân dân Thành phố </t>
  </si>
  <si>
    <t xml:space="preserve">Quyết định số 6697/QĐ-UBND ngày 22 tháng 12 năm 2016 của Ủy ban nhân dân Thành phố
</t>
  </si>
  <si>
    <t xml:space="preserve"> Công văn số 3774/QĐ-UBND ngày 12 tháng 7 năm 2013 của Ủy ban nhân dân Thành phố</t>
  </si>
  <si>
    <t xml:space="preserve">Quyết định số 477/QĐ-UBND ngày 04 tháng 02 năm 2016. 
</t>
  </si>
  <si>
    <t>QĐ số 245/QĐ-UBND ngày 19 tháng 01 năm 2023 của UBND Thành phố</t>
  </si>
  <si>
    <t>_Văn bản số 6482/UBND-TM ngày 08 tháng 12 năm 2009 của Ủy ban nhân dân Thành phố
_Quyết định số 3797/QĐ-UBND ngày 27 tháng 8 năm 2010 của UBND Thành phố</t>
  </si>
  <si>
    <t>Quyết định số 4790/QĐ-UBND ngày 07 tháng 10 năm 2011 của Ủy ban nhân dân Thành phố</t>
  </si>
  <si>
    <t xml:space="preserve">Quyết định 2679/UBND-ĐTMT ngày 03/6/2013; QĐ 2734/QĐ-UBNDngày 03/6/2011 </t>
  </si>
  <si>
    <t xml:space="preserve">Quyết định số 4293/QĐ-UBND ngày 31 tháng 8 năm 2015 của Ủy ban nhân dân Thành phố </t>
  </si>
  <si>
    <t>Quyết định số 4442/QĐ-UBND ngày 03/10/2006 của UBND Thành phố</t>
  </si>
  <si>
    <t>Quyết định số 73/QĐ-UBND ngày 13/01/2015 của Ủy ban nhân dân Thành phố</t>
  </si>
  <si>
    <t>Quyết định số 1811/QĐ-UBND ngày 12/5/2025 của UBND Thành phố</t>
  </si>
  <si>
    <t>Quyết định số 2291/QĐ-UBND ngày 05 tháng 6 năm 2023 của UBND Thành phố</t>
  </si>
  <si>
    <t>Quyết định số 3864/QĐ-UBND ngày 15/10/2020 của Ủy ban nhân dân Thành phố</t>
  </si>
  <si>
    <t xml:space="preserve">Quyết định số 1968/QĐ-UBND ngày 28/5/2021 của Ủy ban nhân dân Thành phố </t>
  </si>
  <si>
    <t>Công trình công cộng</t>
  </si>
  <si>
    <t>Quy hoạch đất công trình công cộng. 
- Sở TNMT có văn bản số 1782/STNMT-TTPTQĐ ngày 13 tháng 3 năm 2023 kiến nghị UBND Thành phố chấp thuận điều chỉnh chức năng và chỉ tiêu quy hoạch kiến trúc nhằm mục đích đấu giá quyền sử dụng đất. Tuy nhiên UBND Thành phố chưa có ý kiến chỉ đạo</t>
  </si>
  <si>
    <t>Quyết định số 3825/QĐ-UBND ngày 05/9/2018 của Ủy ban nhân dân Thành phố</t>
  </si>
  <si>
    <t>Công viên, công trình công cộng</t>
  </si>
  <si>
    <t>Quyết định số 3495/QĐ-UBND ngày 14/8/2008 của Ủy ban nhân dân Thành phố</t>
  </si>
  <si>
    <t>Quyết định số 2655/QĐ-UBND ngày 12/7/2024 của Ủy ban nhân dân Thành phố</t>
  </si>
  <si>
    <t>_Văn bản số 1715/UBND-ĐTMT ngày 02/4/2015 của Ủy ban nhân dân Thành phố.
_Thông báo 297/TB-VP ngày 19/4/2017 của Văn phòng Ủy ban nhân dân Thành phố.</t>
  </si>
  <si>
    <t>Quyết định số 2913/QĐ-UBND ngày 11/6/2025 của UBND Thành phố</t>
  </si>
  <si>
    <t>Quyết định số 5448/QĐ-UBND ngày 8 tháng 12 năm 2007 và Quyết định số 3762/QĐ-UBND ngày 07 tháng 8 năm 2009 của Ủy ban nhân dân Thành phố 
Thông báo 297/TB-VP ngày 19/4/2017 của VP UBND Thành phố</t>
  </si>
  <si>
    <t>Tạm quản lý chờ bàn giao cho Hội liên hiệp phụ nữ</t>
  </si>
  <si>
    <t>Đến nay, Trung tâm đã tiếp nhận 1 phần khu đất, do còn hộ dân chưa di dời (hộ ông Đào Phương Nam: Công ty thực phẩm I tạm cấp căn phòng có diện tích 17m2 theo Quyết định số 492/VP-Cty ngày 04/3/1988 trong khuôn viên của nhà đất trên. Trong quá trình sử dụng ông Nam đã cơi nới mở rộng diện tích sử dụng là 58,93m2).
Chưa xây dựng được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</si>
  <si>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Khu đất nằm trong khu vực điều chỉnh quy hoạch: Ngày 27/11/2020, Sở Quy hoạch-Kiến trúc có Văn bản số 4174/SQHKT-QHKTTT cho biết đang điều chỉnh quy hoạch thành phố mới Thủ Đức nên tạm dừng đấu giá.</t>
  </si>
  <si>
    <t>Đến nay, đã tổ chức đo đạc bản đồ khu đất. Chờ rà soát quy hoạch lại để phê duyệt bản đồ đấu giá khu đất.</t>
  </si>
  <si>
    <t>Đang thực hiện đo vẽ bản đồ HTVT, làm cơ sở đề xuất phương án sử dụng  đất
- Tại văn bản số 953/PTQĐ-BT&amp;GPMB ngày 14/10/2025, TTPTQĐ chuyển bản đồ (kèm file) và đề nghị UBND xã Phú Hòa Đông có ý kiến về phần diện tích đất 1.718,5m2 (tờ bản đồ xã Tân Thạnh Đông) thuộc khu đất 69.178,9m2 ấp 4, xã Hòa Phú.
- Tại văn bản số 954/PTQĐ-BT&amp;GPMB ngày 14/10/2025 đề nghị UBND xã Phú Hòa Đông có ý kiến về phần kênh nước phía Nam chảy qua khu đất.</t>
  </si>
  <si>
    <t>Theo dõi ý kiến địa phương liên quan đến ranh giới khu đất để có kết quả tiếp tục hoàn thành phát hành bản đồ khu đất và đề xuất sử dụng đất.</t>
  </si>
  <si>
    <t>- Quyết định số 1099/QĐ-UBND ngày 14/5/2013 của Bộ Tài chính, giao UBND TPHCM tiếp nhận, quản lý, xử lý các địa chỉ nhà đất do các đơn vị thuộc Tập đoàn Bưu chính Viễn thông Việt Nam đang quản lý, sử dụng. 
- Văn bản số 3109/UBND-TM ngày 25/6/2013,  UBND Thành phố giao giao TTPTQĐ tiếp nhận, tạm quản lý và lập thủ tục bán đấu giá theo quy định, thu tiền nộp ngân sách thành phố.</t>
  </si>
  <si>
    <t>Đất công nghiệp kỹ thuật cao xây mới</t>
  </si>
  <si>
    <t>Tạm quản lý, chờ bàn giao cho Tổng cục II</t>
  </si>
  <si>
    <t>Quyết định số 24/QĐ-UBND ngày 04/01/2006 của Ủy ban nhân dân Thành phố</t>
  </si>
  <si>
    <t>Quyết định số 75/QĐ-UBND ngày 08/01/2008 của Ủy ban nhân dân Thành phố</t>
  </si>
  <si>
    <t>TTPTQĐ tiếp nhận một phần diện tích 84,4m2 đất trống.
- Phần diện tích có hộ dân đang quản lý sử dụng vẫn chưa thu hồi là 33m2 (01 hộ). Công ty Cổ phần Công trình giao thông Sài Gòn đã bố trí cho bà Phạm Thị Một, nhân viên thủ kho của Công ty làm nơi ở. Ngày 14 tháng 11 năm 2002, bà Một có đơn xin Công ty cho ông Vương Ngọc Phụng là cháu của bà về ở chung để tiện chăm sóc. Từ năm 2006, bà Một mất, ông Phụng vẫn tiếp tục sử dụng phần diện tích được bố trí cho bà Một và có cơi nới, sửa chữa.
- Trung tâm Phát triển quỹ đất đã có văn bản số 279/PTQĐ-BT&amp;GPMB ngày 01/07/2025 đề nghị Phòng Bồi thường, hỗ trợ, tái định cư hướng dẫn trình tự thủ tục thực hiện phương án di dời các hộ gia đình, cá nhân ra khuôn viên các địa chỉ nhà đất do Trung tâm Phát triển quỹ đất được giao tiếp nhận từ sắp xếp lại, xử lý tài sản công</t>
  </si>
  <si>
    <t>-TTPTQĐ đã tiếp nhận tầng trệt khu đất, còn 12 hộ dân sử dụng lầu 1. Đã hoàn tất đo vẽ bản đồ HTVT.
- Văn phòng Ủy ban nhân dân Thành phố đã có Thông báo số 04/TB-VP ngày 05/01/2017 giao Trung tâm Phát triển quỹ đất bán đấu giá theo hiện trạng</t>
  </si>
  <si>
    <t xml:space="preserve">- Đã hoàn tất công tác đo vẽ bản đồ HTVT.
- Khu đất này trước đây UBND Thành phố giao Sở ngành, đơn vị rà soát đưa vào quỹ đất dự kiến thanh toán HĐ BT dự án đầu tư xây dựng Trung tâm Thể dục thể thao Phan Đình Phùng. Tuy nhiên, đến nay UBND TP đã ban hành QĐ số 6060/QĐ-UBND ngày 27/12/2024 bãi bỏ Quyết định phê duyệt báo cáo nghiên cứu khả thi của dự án, chuyển sang thực hiện theo hình thức đầu tư công.
- Sở Nông nghiệp và Môi trường có văn bản số 408/SNNMT-TTPTQĐ kiến nghị Ủy ban nhân dân Thành phố giao Trung tâm Phát triển quỹ đất căn cứ quy định của pháp luật hiện hành thực hiện xác định phần giá trị tài sản còn lại trên đất
- Ủy ban nhân dân Thành phố có Phiếu chuyển số 1480/PC-VP ngày 26/8/2025 chuyển văn bản số 408/SNNMT-TTPTQĐ để Sở Tài chính xem xét, xử lý theo chức năng, nhiệm vụ và quy định pháp luật </t>
  </si>
  <si>
    <t>Có khoảng 07 hộ dân lấn chiếm làm nhà ở (07 hộ này là công nhân viên của Tổng Công ty Máy động lực và Máy nông nghiệp Việt Nam).
Chưa xây dựng được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</si>
  <si>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Còn 04 hộ dân đang sử dụng một phần diện tích do trước đây Công ty TNHH Một thành viên Xuất nhập khẩu Nông lâm hải sản bố trí không đúng thẩm quyền.
Chưa xây dựng được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</si>
  <si>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-TTPTQĐ đã tiếp nhận khu đất, hiện còn 03 hộ dân chưa di dời.
- Hiện nay, trên lầu có 03 hộ đang ở (Được Cty tạm cấp từ năm 1983, 1986, 1987).
Chưa xây dựng được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</si>
  <si>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Tham mưu BGĐ TTPQĐ có văn bản kiến nghị UBND TP chỉ đạo Sở Tài chính khẩn trương có ý kiến về việc  di dời trạm điện theo các văn bản chỉ đạo của UBND Thành phố (TTPTQĐ đã có nhiều văn bản đề nghị, tuy nhiên Sở Tài chính chưa có ý kiến)</t>
  </si>
  <si>
    <t>-TTPTQĐ đã tiếp nhận và đã hoàn tất công tác đo vẽ bản đồ HTVT. 
- Khu đất còn  01 hộ dân chưa di dời.
Chưa xây dựng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</si>
  <si>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 TTPTQĐ đã tiếp nhận một phần khu đất, Còn 3 hộ dân đang sử dụng một phần diện tích tại  lầu 1, lầu 2. Đã  hoàn tất công tác đo vẽ bản đồ hiện trạng vị trí
Chưa xây dựng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</si>
  <si>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-TTPTQĐ đã tiếp nhận một phần khu đất, phần còn lại còn 03 hộ dân chưa di dời. 
Chưa xây dựng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</si>
  <si>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-TTPTQĐ đã tiếp nhận một phần khu đất, phần còn lại còn 03 hộ dân chưa di dời
Chưa xây dựng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t>
  </si>
  <si>
    <t>Trung tâm Phát triển quỹ đất tiếp tục quản lý đến khi Ủy ban nhân dân Thành phố có ý kiến chỉ đạo</t>
  </si>
  <si>
    <t>Theo dõi UBND phường Bình Đông thực hiện tổ chức lập, thẩm định, phê duyệt điều chỉnh quy hoạch cục bộ ô D4, E5 tại khu 191 Bùi Minh Trực theo chỉ đạo của UBND TP</t>
  </si>
  <si>
    <t xml:space="preserve">Ngày 05 tháng 12 năm 2025, Trung tâm Phát triển quỹ đất ban hành văn bản số 136/TTPTQĐ-BTQL Về thương thảo, ký hợp đồng thực hiện công tác điều tra, khảo sát, đo đạc lập bản đồ hiện trạng vị trí tại khu đất 784 Hồng Bàng, Phường Minh Phụng.'
Ngày 18 tháng 12 năm 2025, Trung tâm Đo đạc bản đồ có văn bản số 1603/TTĐĐB về việc đồng ý tham gia thương thảo ký hợp đồng thực hiện công tác đo đạc lập bản đồ hiện trạng vị trí khu đất số 784 Hồng Bàng, PHường Minh Phụng.
</t>
  </si>
  <si>
    <t>'-TTPTQĐ đã hoàn tất công tác đo vẽ bản đồ HTVT, làm cơ sở đề xuất phương án sử dụng đất
- Ngày 18 tháng 4 năm 2018, Ủy ban nhân dân Thành phố có văn bản số 1630/UBND-ĐT chấp thuận cho TTPTQĐ hai thác cho thuê ngắn hạn khu đất trong khi chờ thực hiện các thủ tục đầu tư dự án 30ha tại phường Trường Thọ, quận Thủ Đức</t>
  </si>
  <si>
    <t>UBND tỉnh Bình Dương (cũ) thu hồi giao Chi nhánh Bình Dương quản lý tại Quyết định số 3099/QĐ-UBND ngày 30/12/2021</t>
  </si>
  <si>
    <t>UBND tỉnh Bình Dương (cũ) thu hồi giao Chi nhánh Bình Dương quản lý tại Quyết định số 1887/QĐ-UBND ngày 25/06/2025</t>
  </si>
  <si>
    <t>UBND tỉnh Bình Dương (cũ) thu hồi giao Chi nhánh Bình Dương quản lý tại Quyết định số 1815/QĐ-UBND ngày 23/06/2025</t>
  </si>
  <si>
    <t>UBND tỉnh Bình Dương (cũ) thu hồi giao Chi nhánh Bình Dương quản lý tại Quyết định số 1816/QĐ-UBND ngày 23/06/2025</t>
  </si>
  <si>
    <t>UBND tỉnh Bình Dương (cũ) thu hồi giao Chi nhánh Bình Dương quản lý tại Quyết định số 1867/QĐ-UBND ngày 25/06/2025</t>
  </si>
  <si>
    <t>Nhà khách Tỉnh Ủy  tại thửa 247 tờ bản đồ số 25</t>
  </si>
  <si>
    <t xml:space="preserve">UBND tỉnh Bình Dương (cũ) thu hồi giao Chi nhánh Bình Dương quản lý tại Quyết định 1037/QĐ-UBND ngày 11/04/2025
</t>
  </si>
  <si>
    <t>NĐ 108</t>
  </si>
  <si>
    <t>Sở Tài chính có Công văn số 9207/STC-QLCS ngày 14/10/2025 trfinh UBND Thành phố về việc đề xuất phương án khai thác và kiến nghị được tiếp tục thuê mặt bằng tại khu đất Trụ sở Nhà khách Tỉnh ủy. Theo đó, giao TTPTQĐ Thành phố tiếp tục thực hiện theo Quyết định số 1037/QĐ-UBND ngày 11/4/2025; rà soát lại Hợp đồng cho thuê với Công ty Cổ phần Katinat để thực hiện đầy đủ các quy dịnh tại Nghị định 108/2024/NĐ-CP. Hiện, UBND Thành phố chưa có văn bản chỉ đạo về phương án khai thác khu đất.</t>
  </si>
  <si>
    <t>Kiến nghị UBND Thành phố sớm có văn bản chỉ đạo về phương án khai thác khu đất.</t>
  </si>
  <si>
    <t xml:space="preserve">Khu đất thu hồi của Công ty TNHH Daso </t>
  </si>
  <si>
    <t>UBND tỉnh Bình Dương (cũ) thu hồi giao Chi nhánh Bình Dương quản lý tại Quyết định số 1817/QĐ-UBND ngày 23/06/2025</t>
  </si>
  <si>
    <t>Chi nhánh Bình Dương đã tiếp nhận khu đất theo ranh hiện trạng khu đất và đề nghị Công ty thực hiện di dời, tháo dỡ toàn bộ tài sản trong thời gian 03 tháng kể từ ngày 18/11/2025. Theo đó, theo dõi, đôn đốc Công ty lập Kế hoạch di dời tài sản ra khỏi khu đất.</t>
  </si>
  <si>
    <t>Theo dõi, đôn đốc Công ty lập Kế hoạch di dời tài sản ra khỏi khu đất. Trong trường hợp Công ty không di dời, kiến nghị UBND Thành phố giao UBND phường Thuận Giao thực hiện thủ tục cưỡng chế thu hồi  đất.</t>
  </si>
  <si>
    <t>LĐĐ</t>
  </si>
  <si>
    <t>Quyết định số 775/QĐ-UBND 
ngày 05/04/2023 của UBND tỉnh Bình Dương</t>
  </si>
  <si>
    <t>SKC</t>
  </si>
  <si>
    <t>Kiến nghị giao về Trung tâm Phát triển quỹ đất thành phố Hồ Chí Minh thực hiện các bước tiếp theo quy định</t>
  </si>
  <si>
    <t>TMDV</t>
  </si>
  <si>
    <t>Công ty Captopia - đường 30/4</t>
  </si>
  <si>
    <t xml:space="preserve"> Trên đất có nhà xưởng đang hoạt động.</t>
  </si>
  <si>
    <t>Khu đất Mũi Nghinh Phong</t>
  </si>
  <si>
    <t>Quyết định số 1339/QĐ-UBND ngày 27/5/2020 của UBND tỉnh BR-VT</t>
  </si>
  <si>
    <t>TMD, DGT</t>
  </si>
  <si>
    <t>Khu đất thu hồi của UBND TP. Vũng Tàu; đường Vi Ba</t>
  </si>
  <si>
    <t>Quyết định số 2526/QĐ-UBND ngày 27/9/2019 của UBND tỉnh BR-VT</t>
  </si>
  <si>
    <t>DKV</t>
  </si>
  <si>
    <t>Không phù hợp quy hoạch để đấu giá quyền sử dụng đất</t>
  </si>
  <si>
    <t>TMD</t>
  </si>
  <si>
    <t>Quyết định số 2327/QĐ-UBND ngày 21/8/2018 của UBND tỉnh BR-VT</t>
  </si>
  <si>
    <t>ODT</t>
  </si>
  <si>
    <t>Khu đất không có đường vào</t>
  </si>
  <si>
    <t>Đầu tư hạ tầng kết nối</t>
  </si>
  <si>
    <t>nằm trong khu đất cù lao bến đình 110ha</t>
  </si>
  <si>
    <t>Khu đất thu hồi của Công ty Dịch vụ Du lịch dầu khí VN (OSC Võ Thị Sáu)</t>
  </si>
  <si>
    <t>Quyết định số 9579/QĐ-UBND ngày 15/11/2004 của UBND tỉnh BR-VT; Quyết định số 2369/QĐ-UBND ngày 10/7/2007; Quyết định số 1389/QĐ-UBND ngày 14/4/2008; Quyết định số 3117/QĐ-UBND ngày 16/9/2008; Quyết định số 3102/QĐ-UBND ngày 20/11/2023 của UBND tỉnh BR-VT; Quyết định số 6056/QĐ-UBND ngày 07/11/2025 của UBND phường Vũng Tàu.</t>
  </si>
  <si>
    <t>DGT</t>
  </si>
  <si>
    <t xml:space="preserve">Diện tích đất còn lại nhỏ hẹp, kéo dài </t>
  </si>
  <si>
    <t>Giao về địa phương quản lý</t>
  </si>
  <si>
    <t>Diện tích còn lại sao khi đã trừ diện tích giao để thực hiện các dự án</t>
  </si>
  <si>
    <t>Quyết định số 1812/QĐ-UB ngày 04/9/2012 của UBND tỉnh BR-VT</t>
  </si>
  <si>
    <t>Quyết định 460/QĐ-UBND ngày 06/5/2020của UBND tỉnh BR-VT</t>
  </si>
  <si>
    <t>Không có mốc giới trên thực địa</t>
  </si>
  <si>
    <t>Quyết định 1072/QĐ-UBND ngày 02/5/2018 của UBND tỉnh BR-VT</t>
  </si>
  <si>
    <t>TMD, ODT</t>
  </si>
  <si>
    <t>Khu đất thu hồi của Công ty TNHH Viet-Can</t>
  </si>
  <si>
    <t>Quyết định số 3404/QĐ-UBND ngày 02/11/2022 của UBND tỉnh Bà Rịa - Vũng Tàu</t>
  </si>
  <si>
    <t>Khu đất thu hồi của Công ty Cổ phần và Đóng tàu Dầu khí Vũng Tàu</t>
  </si>
  <si>
    <t>Quyết định 1191/QĐ-UBND ngày 23/5/2023 của UBND tỉnh BR-VT</t>
  </si>
  <si>
    <t>Quyết định số 1739/QĐ-UBND ngày 11/7/2019 của UBND tỉnh BR-VT</t>
  </si>
  <si>
    <t>Quyết định số 416/QĐ - UBND ngày 12/02/2018  của UBND tỉnh BR-VT.</t>
  </si>
  <si>
    <t>DTL, DHT, HNK, DGT</t>
  </si>
  <si>
    <t>Quyết định số 2847/QĐ-UBND ngày 21/9/2021 của UBND tỉnh BR-VT</t>
  </si>
  <si>
    <t>Quyết định số 1149/QĐ-UBND ngày 08/5/2019 của UBND tỉnh BR-VT.</t>
  </si>
  <si>
    <t>DGT, DGD</t>
  </si>
  <si>
    <t>Quyết định số 1440/QĐ-UBND ngày 04/6/2019 của UBND tỉnh BR-VT.</t>
  </si>
  <si>
    <t>DGT, SON, DKV</t>
  </si>
  <si>
    <t>Quyết định số 3044/QĐ-UBND ngày 25/10/2017 của UBND tỉnh BR-VT</t>
  </si>
  <si>
    <t>ODT, TMD, DGT</t>
  </si>
  <si>
    <t>Khu đất không có hạ tầng kết nối</t>
  </si>
  <si>
    <t>Quyết định số 587/QĐ-UBND ngày 15/3/2019 của UBND tỉnh BR-VT.</t>
  </si>
  <si>
    <t>DKV, ONT</t>
  </si>
  <si>
    <t>Quyết định số 1150/QĐ-UBND ngày 08/5/2019 của UBND tỉnh BR-VT.</t>
  </si>
  <si>
    <t>Điều chỉnh quy hoạch để phù hợp loại đất để đấu giá</t>
  </si>
  <si>
    <t>Quyết định số 161/QĐ-UBND ngày 19/01/2022 của UBND tỉnh BR-VT</t>
  </si>
  <si>
    <t>Quyết định số 3504/QĐ-UBND ngày 10/12/2018 của UBND tỉnh BR-VT</t>
  </si>
  <si>
    <t>Quyết định số 3500/QĐ-UBND ngày 10/12/2018 của UBND tỉnh BR-VT</t>
  </si>
  <si>
    <t>Khu đất thu hồi của Công ty CP Du Lịch Minh Đạm</t>
  </si>
  <si>
    <t>Quyết định số:  1114/QĐ-UBND ngày 2/6/2014 của UBND tỉnh BR-VT
Quyết định số:  817/QĐ-UBND ngày 08/4/2019của UBND tỉnh BR-VT
Quyết định số:  501/QĐ-UBND ngày 18/02/2022 của UBND tỉnh BR-VT</t>
  </si>
  <si>
    <t>Chưa xác định được tài sản trên đất được xây dựng hợp pháp hay không? nên chưa thể tiến hành xử lý theo quy định (tại Công văn số 6158/STNMT-TTPTQĐ ngày 18/7/2024)</t>
  </si>
  <si>
    <t>Quản lý, bảo vệ chờ chỉ đạo của UBND Thành phố</t>
  </si>
  <si>
    <t xml:space="preserve">Quyết định số 457/QĐ-UBND ngày 15/2/2022 của UBND tỉnh BR-VT; </t>
  </si>
  <si>
    <t>Quyết định số 783/QĐ-UBND ngày 10/4/2020 của UBND tỉnh BR-VT</t>
  </si>
  <si>
    <t>Khu đất thu hồi của Công ty TNHH ĐTXD - TM Sài Gòn</t>
  </si>
  <si>
    <t>Quyết định số  1141/QĐ-UBND ngày 4/6/2014 của UBND tỉnh BR-VT</t>
  </si>
  <si>
    <t>Khu đất thu hồi của Công ty TNHH TMDV Quảng cáo Đông Đông Bắc</t>
  </si>
  <si>
    <t xml:space="preserve">Quyết định số 3753/QĐ-UBND ngày 30/12/2016 của UBND tỉnh BR-VT; </t>
  </si>
  <si>
    <t>Khu đất thu hồi của Công ty 
TNHH du lịch Thanh Long</t>
  </si>
  <si>
    <t>Quyết định số 2794/QĐ-UBND ngày 25/8/2008 
của UBND tỉnh BR-VT.</t>
  </si>
  <si>
    <t>Quyết định số 1627/QĐ-UBND ngày 4/8/2014 của UBND tỉnh BR-VT</t>
  </si>
  <si>
    <t>Quyết định số 3777/QĐ-UBND ngày 30/12/2016 của UBND tỉnh BR-VT.</t>
  </si>
  <si>
    <t>DGD</t>
  </si>
  <si>
    <t>Quyết định số 2013/QĐ-UBND ngày 07/8/2019 của UBND tỉnh BR-VT</t>
  </si>
  <si>
    <t>Quyết định số 1280/QĐ-UBND ngày 30/5/2023</t>
  </si>
  <si>
    <t>SKS</t>
  </si>
  <si>
    <t>Quyết định số 1279/QĐ-UBND ngày 30/5/2023;
Quyết định 3643/QĐ-UBND ngày 19/12/2023</t>
  </si>
  <si>
    <t>Diện tích còn lại sau khi trừ 01 phần diện tích giao cho Tập đoàn Sơn Hải</t>
  </si>
  <si>
    <t>Quyết định số 1064/QĐ-UBND ngày 10/5/2023 của UBND tỉnh BR-VT</t>
  </si>
  <si>
    <t>Đất trống có tường rào cao 1,7m (từ mốc số 29-30 , ranh giới trùng với tường rào)</t>
  </si>
  <si>
    <t>Được giao để quản lý, chờ điều phối</t>
  </si>
  <si>
    <t>Quyết định số 3618/QĐ-UBND ngày 15/12/2023của UBND tỉnh BR-VT</t>
  </si>
  <si>
    <t>Quyết định số 1890/QĐ-UBND ngày 15/7/2016 của UBND tỉnh BR-VT.</t>
  </si>
  <si>
    <t>SKS, ODT, DGT</t>
  </si>
  <si>
    <t>Khu đất thu hồi của Ban Quản lý Dự án 85; đường vào cảng Cái Mép</t>
  </si>
  <si>
    <t>Quyết định số 2717/QĐ-UBND ngày 26/09/2017 của UBND tỉnh BR-VT</t>
  </si>
  <si>
    <t>Quyết định số 3412/QĐ - UBND ngày 03/11/2022 của UBND tỉnh BR-VT</t>
  </si>
  <si>
    <t>DGT, ODT</t>
  </si>
  <si>
    <t>Quyết định số 855/QĐ-UBND ngày 12/4/2016 của UBND tỉnh BR-VT</t>
  </si>
  <si>
    <t>ODT, SKC, DGT, DGD</t>
  </si>
  <si>
    <t>Chi nhánh Trung tâm chỉ tiếp nhận phần diện tích đã thực hiện công tác BTGPMB</t>
  </si>
  <si>
    <t>Quyết định số 189/QĐ-UBND ngày 30/01/2012 của UBND tỉnh BR-VT.</t>
  </si>
  <si>
    <t>TMD, 
DVH</t>
  </si>
  <si>
    <t>Quyết định số 
1222/QĐ-UBND ngày 24/4/2009 của UBND tỉnh BR-VT</t>
  </si>
  <si>
    <t>TSC, TMD</t>
  </si>
  <si>
    <t>Diện tích còn lại sau khi trừ 01 phần diện tích mở rộng đường</t>
  </si>
  <si>
    <t>Quyết định 2698/QĐ-UBND ngày 26/9/2018 của UBND tỉnh BR-VT</t>
  </si>
  <si>
    <t>DGT, ONT</t>
  </si>
  <si>
    <t>Khu đất thu hồi của UBND phường Phước Trung và UBND thành phố Bà Rịa (Cỏ May 2)</t>
  </si>
  <si>
    <t>Quyết định số 745/QĐ-UBND ngày 17/3/2025 của UBND tỉnh BR-VT</t>
  </si>
  <si>
    <t>ODT,TMD,DGT,DKV</t>
  </si>
  <si>
    <t>Quyết định số 1897/QĐ-UBND ngày 24/6/2025 của UBND tỉnh BR-VT</t>
  </si>
  <si>
    <t>Quyết định 1893/QĐ-UBND ngày 23/7/2018</t>
  </si>
  <si>
    <t>TMD, SKC, DGT, ODT</t>
  </si>
  <si>
    <t>Khu đất thu hồi của UBND huyện Xuyên Mộc (An Lộc Sơn)</t>
  </si>
  <si>
    <t>Quyết định 2152/QĐ-UBND ngày 22/8/2019 của UBND tỉnh BR-VT</t>
  </si>
  <si>
    <t>Khu đất có diện tích rừng tự nhiên. Hiện Trung tâm đang tổng hợp hồ sơ theo ý kiến của Sở nông nghiệp và Môi trường theo công văn số 14755/SNNMT-CCKL ngày 09/12/2025</t>
  </si>
  <si>
    <t>Khu đất thu hồi của Công ty Cổ phần Thương mại Quảng Trọng</t>
  </si>
  <si>
    <t>Quyết định 3751/QĐ-UBND ngày 30/12/2017 của UBND tỉnh BR-VT</t>
  </si>
  <si>
    <t>Quyết định 890/QĐ-UBND ngày 17/4/2020 của UBND tỉnh BR-VT</t>
  </si>
  <si>
    <t>TMD, DTL, DGT</t>
  </si>
  <si>
    <t>Khu đất An Hải - An Hội; đường Bến Đầm</t>
  </si>
  <si>
    <t>Quyết định số 487/QĐ-UBND ngày 06/3/2019 của UBND tỉnh BR-VT</t>
  </si>
  <si>
    <t>Quyết định số 3221/QĐ-UBND ngày 17/10/2022 của UBND tỉnh BR-VT</t>
  </si>
  <si>
    <t>Khu đất thu hồi của Công ty CP Hòa Việt</t>
  </si>
  <si>
    <t>Quyết định số 1837/QĐ-UBND ngày 08/07/2016 của UBND tỉnh BR-VT</t>
  </si>
  <si>
    <t>ONT, DGT</t>
  </si>
  <si>
    <t>Chưa có quy hoạch xây dựng chi tiết 1/500</t>
  </si>
  <si>
    <t>Diện tích còn lại sau khi đo đạc thực tế</t>
  </si>
  <si>
    <t>Quyết định số 52/QĐ-UBND ngày 11/01/2019 của UBND tỉnh BR-VT.</t>
  </si>
  <si>
    <t>Khu đất Bệnh viện Lê Lợi cũ - 22 Lê Lợi</t>
  </si>
  <si>
    <t>Quyết định số 931/QĐ-UBND ngày 04/4/2024 của UBND tỉnh BRVT</t>
  </si>
  <si>
    <t xml:space="preserve">Diện tích Bệnh viện Vũng Tàu  cung cấp không trùng khớp với diện tích theo Quyết định thu hồi đất ( ngày 28/10/2025, Bệnh viện Vũng Tàu có văn bản số 2841/BVĐKVT-TCHC chỉ cung cấp trích đo bản đồ địa chính với diện tích 16.389,1/19000m2 </t>
  </si>
  <si>
    <t>Phối hợp STC, SYT, bệnh viện Lê Lợi rà soát hồ sơ, đo đạc thực tế diện tích khu đất</t>
  </si>
  <si>
    <t>Trụ sở cũ của Ngân hàng nhà nước chi nhánh tỉnh BR-VT - 08 Trưng Trắc</t>
  </si>
  <si>
    <t>Quyết định số 769/QĐ-UBND ngày 20/3/2025 của UBND tỉnh BRVT</t>
  </si>
  <si>
    <t>981,7 (BĐĐC)</t>
  </si>
  <si>
    <t>Quy hoạch đất thương mại, dịch vụ</t>
  </si>
  <si>
    <t>Đất khu dịch vụ (ký hiệu I-TMDV5), mật độ tối đa 70%, tầng cao tối đa 18 tầng, 01-03 tầng hầm, hệ số sử dụng dất 12,6 lần</t>
  </si>
  <si>
    <t>- Các khu đất khi tiếp nhận, bàn giao ngoài thực địa đều chưa có mốc ranh giới, không có xây dựng tường rào bao quanh;
- Quyết định thu hồi các cơ sở nhà, đất không kèm trích đo bản đồ địa chính, dẫn đến chênh lệch diện tích thực tế và hồ sơ;
- Thiếu hồ sơ xác định nguyên giá, hao mòn, khấu hao gây khó khăn cho việc hạch toán và lập phương án khai thác, lập sổ sách theo dõi tài sản</t>
  </si>
  <si>
    <t>- Đề nghị STC tham mưu cấp có thẩm quyền thực hiện việc điều chỉnh diện tích các cơ sở nhà, đất theo đúng hiện trạng quản lý nhằm đảm bảo phù hợp với hồ sơ pháp lý và công tác quản lý tài sản công (sau khi có kết quả kiểm tra diện tích thực tế);
- Đề nghị các cơ quan, đơn vị, tổ chức đang quản lý, sử dụng cơ sở nhà, đất khẩn trương rà soát, phối hợp với các sở, ban ngành liên quan để hoàn thiện đầy đủ hồ sơ pháp lý về cơ sở nhà, đất theo hướng dẫn của STC</t>
  </si>
  <si>
    <t>Trụ sở cũ Sở Kế hoạch và Đầu tư - 01 Hồ Xuân Hương</t>
  </si>
  <si>
    <t>2.367,7 (BĐĐC)</t>
  </si>
  <si>
    <t>Quy hoạch đất ở tại đô thị; một phần là quy hoạch đất giao thông (27,5m2)</t>
  </si>
  <si>
    <t>Đất ở hiện hữu cải tạo (OCT13), mật độ 60%, tầng cao tối đa 03 tầng</t>
  </si>
  <si>
    <t>Trụ sở cũ BQL các khu công nghiệp - 124 Võ Thị Sáu</t>
  </si>
  <si>
    <t>968 (BĐĐC)</t>
  </si>
  <si>
    <t>Đất ở đô thị</t>
  </si>
  <si>
    <t>Trụ sở cũ Sở VH-TT-DL - 126 Võ Thị Sáu</t>
  </si>
  <si>
    <t>805,7 (BĐĐC)</t>
  </si>
  <si>
    <t>Trụ sở Sở Nội vụ - 09 Nguyễn Biểu</t>
  </si>
  <si>
    <t>Quy hoạch đất ở tại đô thị; một phần là quy hoạch đất giao thông (624,2m2)</t>
  </si>
  <si>
    <t>Đất nhà ở cao tầng (chung cư), mật độ xây dựng 60%, tầng cao tối đa 12 tầng, 01-03 tầng hầm</t>
  </si>
  <si>
    <t>Công ty Sinhanco - 201 Nam Kỳ Khởi Nghĩa</t>
  </si>
  <si>
    <t>922,4 (BĐĐC)</t>
  </si>
  <si>
    <t>Đất ở cao tầng (ký hiệu III-OCT4), mật độ tối đa 75%, tầng cao tối đa 09 tầng, 01-03 tầng hầm, hệ số sử dụng đất 8,0 lần</t>
  </si>
  <si>
    <t>Trụ sở cũ tòa án thành phố Vũng Tàu - 15 Thống Nhất</t>
  </si>
  <si>
    <t>1.267,7 (BĐĐC)</t>
  </si>
  <si>
    <t>Đất thương mại, dịch vụ</t>
  </si>
  <si>
    <t>(I-OTM3) đất hỗn hợp nhà ở + dịch vụ: mật độ 60%; tầng cao 18 tầng, 01-03 tầng hầm</t>
  </si>
  <si>
    <t>Trụ sở Phòng PC45 - 14 Lê Lợi</t>
  </si>
  <si>
    <t>934 (BĐĐC)</t>
  </si>
  <si>
    <t>Đất hỗn hợp nhà ở + dịch vụ (ký hiệu I-OTM1), mật độ tối đa 60%, tầng cao tối đa 18 tầng, 01-03 tầng hầm, hệ số sử dụng đất 10,8 lần</t>
  </si>
  <si>
    <t>Nhà khách Tổng Cty Bay Việt Nam (QĐ 2321/QĐ-BTC ngày 12/12/2018 của BTC v/v chuyển giao nhà, đất) - 22 Hạ Long</t>
  </si>
  <si>
    <t>2.038,5 (BĐĐC)</t>
  </si>
  <si>
    <t>Quy hoạch đất thương mại, dịch vụ; một phần là quy hoạch đất giao thông (57,5m2)</t>
  </si>
  <si>
    <t>Đất khu dịch vụ</t>
  </si>
  <si>
    <t>Công ty Cổ phần Dịch vụ và Vận tải biển Vũng Tàu - 08 Lê Lợi</t>
  </si>
  <si>
    <t>506,2 (BĐĐC)</t>
  </si>
  <si>
    <t>Quy hoạch đất thương mại dịch vụ</t>
  </si>
  <si>
    <t>Điều chỉnh đất thương mại dịch vụ, mật độ xây dựng 55%, tầng cao 20 tầng, 01-03 tầng hầm</t>
  </si>
  <si>
    <t>Nhà dôi dư của Văn phòng HĐND tỉnh - 96 Trần Phú</t>
  </si>
  <si>
    <t>Quy hoạch đất xây dựng trụ sở cơ quan; một phần là quy hoạch đất giao thông (21,9m2)</t>
  </si>
  <si>
    <t>Đất cơ quan, trụ sở và đường giao thông</t>
  </si>
  <si>
    <t>Cơ sở 2 của Trung tâm dịch vụ việc làm - 242 Ba Cu</t>
  </si>
  <si>
    <t>583,4 (GCNQSDĐ)</t>
  </si>
  <si>
    <t>Đất ở tại đô thị</t>
  </si>
  <si>
    <t>Đất nhóm nhà ở hiện trạng, tầng cao tối đa 06 tầng, mật độ xây dựng theo Quy chuẩn xây dựng Việt Nam</t>
  </si>
  <si>
    <t>Rạp Măng non (Sở VH-TT) - 122 Lý Tự Trọng</t>
  </si>
  <si>
    <t>754,7 (BĐĐC)</t>
  </si>
  <si>
    <t>Đất ở cao tầng (ký hiệu I-OCT2), mật độ tối đa 75%, tầng cao tối đa 09 tầng, 01-03 tầng hầm, hệ số sử dụng đất 6,8 lần</t>
  </si>
  <si>
    <t>Khu đất của Tỉnh ủy - 22 Trương Công Định</t>
  </si>
  <si>
    <t>476,3 (BĐĐC)</t>
  </si>
  <si>
    <t>Đất ở cao tầng (ký hiệu III-OCT1), mật độ tối đa 70%, tầng cao tối đa 09 tầng, 01-03 tầng hầm, hệ số sử dụng đất 6,3 lần</t>
  </si>
  <si>
    <t>Rạp Duy Tân - 30 Lê Quý Đôn</t>
  </si>
  <si>
    <t>1.282,9 (BBBG)</t>
  </si>
  <si>
    <t>Đất xây dựng cơ sở văn hóa</t>
  </si>
  <si>
    <t>Đất dịch vụ công cộng cấp đô thị, chiều cao tối đa 03 tầng, mật độ xây dựng tối đa 40%, hệ số sử dụng đất tối đa 1,2 lần</t>
  </si>
  <si>
    <t>Nhà của Văn phòng huyện Côn Đảo tại số 35 đường Trương Công Định, Phường 3, TPVT</t>
  </si>
  <si>
    <t>Đất xây dựng trụ sở cơ quan (TSC)</t>
  </si>
  <si>
    <t>(I-CQ06) đất cơ quan, trụ sở, mật độ xây dựng tối đa 40%, tầng cao tối đa 07 tầng, hệ số sử dụng đất 2,8 lần</t>
  </si>
  <si>
    <t>Cơ sở 2 trường mầm non Sen Hồng - 165 Lê Lợi</t>
  </si>
  <si>
    <t>Quyết định số 2474/QĐ-UBND ngày 13/9/2024 của UBND tỉnh BRVT</t>
  </si>
  <si>
    <t>91 (BBBG)</t>
  </si>
  <si>
    <t>Đất sinh hoạt cộng đồng (DSH)</t>
  </si>
  <si>
    <t>Đất nhà ở, tầng cao trung bình 03 tầng, mật độ xây dựng 75%</t>
  </si>
  <si>
    <t>Trụ sở cũ của Sở Tài nguyên và Môi trường - 368 Lê Hồng Phong</t>
  </si>
  <si>
    <t>1.475 (BĐĐC)</t>
  </si>
  <si>
    <t>Đất khu dịch vụ (ký hiệu III-TMDV2), mật độ tối đa 70%, tầng cao tối đa 12 tầng, 01-03 tầng hầm, hệ số sử dụng đất 8,4 lần</t>
  </si>
  <si>
    <t>Khu đất thu hồi của Sở VHTTDL - 97 Lê Lợi</t>
  </si>
  <si>
    <t>Quyết định số 1517/QĐ-UBND ngày 29/5/2025 của UBND tỉnh BRVT</t>
  </si>
  <si>
    <t>đất ở đô thị</t>
  </si>
  <si>
    <t>Nhà thiếu nhi tỉnh - 30 Quang Trung</t>
  </si>
  <si>
    <t>Quyết định số 2712/QĐ-UBND ngày 25/9/2017 của UBND tỉnh BRVT (điều chỉnh tại Quyết định số 1063/QĐ-UBND ngày 02/5/2018 của UBND tỉnh BRVT)</t>
  </si>
  <si>
    <t>Đất thương mại, dịch vụ; đất ở đô thị</t>
  </si>
  <si>
    <t>Trụ sở Công An tỉnh - 02 Thống Nhất</t>
  </si>
  <si>
    <t>Công an tỉnh - Cây xăng - 15 Trần Hưng Đạo</t>
  </si>
  <si>
    <t>Trụ sở Công an TPVT - 17 Trần Hưng Đạo</t>
  </si>
  <si>
    <t>Công an tỉnh - Căn tin CỤM 5B - 11 Thống Nhất</t>
  </si>
  <si>
    <t>Quy hoạch đất thương mại dịch vụ + đất ở tại đô thị</t>
  </si>
  <si>
    <t>Đất khu dịch vụ, mật độ tối đa 55%, tầng cao tối đa 20 tầng (I-TMDV21)</t>
  </si>
  <si>
    <t>Công an tỉnh - Phòng truyền thống CỤM 5B - 13 Thống Nhất</t>
  </si>
  <si>
    <t>Công an tỉnh (PC 65) CỤM 5B - 19 Trần Hưng Đạo</t>
  </si>
  <si>
    <t>Trụ sở Văn phòng Tỉnh ủy (cũ) - 68 Trương Công Định</t>
  </si>
  <si>
    <t>Quyết định số 1906/QĐ-UBND ngày 24/6/2025 của UBND tỉnh BRVT</t>
  </si>
  <si>
    <t>đất giáo dục</t>
  </si>
  <si>
    <t>Trụ sở Đảng ủy Khối Doanh nghiệp (cũ) Khu tập thể Tỉnh ủy - 70-72 Trương Công Định</t>
  </si>
  <si>
    <t>Trụ sở Đảng ủy Khối Cơ quan (cũ) Khu tập thể Tỉnh ủy - 74-76 Trương Công Định</t>
  </si>
  <si>
    <t>Hội trường Tỉnh ủy và Khu tập thể của Trường Chính trị - 76-78 Trương Công Định</t>
  </si>
  <si>
    <t>Cơ sở 2 trường mầm non 1/6 - 205 Phạm Hồng Thái</t>
  </si>
  <si>
    <t>Đất ở tại đô thị (ODT)</t>
  </si>
  <si>
    <t>Phòng CSGT - PC 67 - 119 Lê Hồng Phong</t>
  </si>
  <si>
    <t>Quy hoạch đất ở tại đô thị; một phần là quy hoạch đất giao thông (74m2)</t>
  </si>
  <si>
    <t>Đất nhóm nhà ở mới (ký hiệu VII-OM1), mật độ tối đa 60%, tầng cao tối đa 06 tầng, 01-03 tầng hầm, hệ số sử dụng đất 3,6 lần</t>
  </si>
  <si>
    <t>Công an tỉnh - 385 Trương Công Định</t>
  </si>
  <si>
    <t>Quy hoạch là đất xây dựng cơ sở giáo dục và đào tạo; một phần là quy hoạch đất giao thông (12,3m2)</t>
  </si>
  <si>
    <t>Đất giáo dục – trường mầm non (ký hiệu VI-TH1), mật độ tối đa 40%, tầng cao tối đa 03 tầng, hệ số sử dụng đất 1,2 lần</t>
  </si>
  <si>
    <t>Trụ sở cũ của Ban QLDA CMTV - 39 đường 30/4</t>
  </si>
  <si>
    <t>Quy hoạch đất ở tại đô thị; một phần là quy hoạch đất giao thông (232m2)</t>
  </si>
  <si>
    <t>Một phần diện tích hướng Tây Nam thuộc quy hoạch đường giao thông; Phần diện tích còn lại (khoảng 795m2) thuộc quy hoạch đất cơ quan, trụ sở (ký hiệu IX-CQ6), mật độ xây dựng tối đa 40%, tầng cao tối đa 07 tầng, đường 30 tháng 4 quy hoạch rộng 34,0m</t>
  </si>
  <si>
    <t>Kiểm toán nhà nước khu vực XIII - 209 Lê Hồng Phong</t>
  </si>
  <si>
    <t>Quy hoạch đất trụ sở cơ quan, công trình sự nghiệp</t>
  </si>
  <si>
    <t>(VII-CQ01) Đất Cơ quan, trụ sở, mật độ 40%, tầng cao tối đa 07 tầng</t>
  </si>
  <si>
    <t>Cơ sở 3 trường mầm non Hoa Phượng</t>
  </si>
  <si>
    <t>Đất nhà ở</t>
  </si>
  <si>
    <t>Cơ sở 4 trường mầm non Hoa Phượng</t>
  </si>
  <si>
    <t>Chi nhánh Trung tâm đồng ý tiếp nhận nguyên trạng cơ sở nhà, đất phần đất trống (không bao gồm phần diện tích đang tranh chấp)</t>
  </si>
  <si>
    <t>Đất cơ sở sản xuất phi nông nghiệp (SKC)</t>
  </si>
  <si>
    <t>- Đất nhóm nhà ở;
- Đất cây xanh cách ly;
- Đường sắt;
- Đường giao thông</t>
  </si>
  <si>
    <t>Trạm cấp nước xã Hòa Long, TP.Bà Rịa</t>
  </si>
  <si>
    <t>Công trình công cộng (trạm cấp nước) và đường giao thông</t>
  </si>
  <si>
    <t>Đất thương mại, dịch vụ (TMD) và đất giao thông (DGT)</t>
  </si>
  <si>
    <t>Công trình công cộng (hợp tác xã) và đường giao thông</t>
  </si>
  <si>
    <t>Đường giao thông và dân cư nhà phố</t>
  </si>
  <si>
    <t>Đất xây dựng cơ sở giáo dục và đào tạo (DGD)</t>
  </si>
  <si>
    <t>Công trình công cộng (nhà ở tập thể giáo viên)</t>
  </si>
  <si>
    <t>Đất giáo dục và đường giao thông</t>
  </si>
  <si>
    <t>Quyết định số 2700/QĐ-UBND ngày 14/10/2024 của UBND tỉnh BRVT</t>
  </si>
  <si>
    <t>Đất xây dựng cơ sở y tế (DYT); đất khu vui chơi, giải trí công cộng (DKV); đất ở đô thị (ODT) và đường giao thông (DGT)</t>
  </si>
  <si>
    <t>Cơ sở cai nghiệm ma túy - ấp 6</t>
  </si>
  <si>
    <t>Quyết định số 1425/QĐ-UBND ngày 22/5/2025 của UBND tỉnh BRVT</t>
  </si>
  <si>
    <t>ODT + TMD, ODT, DGT</t>
  </si>
  <si>
    <t>Trường tiểu học Tóc Tiên C (Mẫu giáo bản trú cấp 6 - nhà công vụ) - ấp 6</t>
  </si>
  <si>
    <t>Quy hoạch đất xây dựng cơ sở giáo dục</t>
  </si>
  <si>
    <t>5.928m² thuộc quy hoạch đất giáo dục (trường tiểu học), diện tích còn lại thuộc quy hoạch đất giao thông</t>
  </si>
  <si>
    <t>Đất công (Nhà mẫu giáo ấp 3), Tóc Tiên - ấp 3</t>
  </si>
  <si>
    <t>Quy hoạch đất xây dựng cơ sở giáo dục và đào tạo</t>
  </si>
  <si>
    <t>Quy hoạch đất hỗn hợp (dịch vụ, thương mại, logistic)</t>
  </si>
  <si>
    <t>Quy hoạch khoảng 1.040m2 đất an ninh, diện tích còn lại quy hoạch đất ở nông thôn</t>
  </si>
  <si>
    <t>5.550m2 thuộc quy hoạch đất giáo dục (trường mẫu giáo), diện tích còn lại thuộc quy hoạch đất giao thông</t>
  </si>
  <si>
    <t>Trường TH Lê Lợi (cũ) - KP Quảng Phú</t>
  </si>
  <si>
    <t>Quy hoạch khoảng 2.508m2 đất khu vui chơi, giải trí công cộng; 223m2 đất giáo dục, diện tích còn lại quy hoạch đất giao thông</t>
  </si>
  <si>
    <t>223m2 thuộc quy hoạch đất cơ quan, trụ sở, diện tích còn lại thuộc quy hoạch đất giao thông và cây xanh chuyên dụng</t>
  </si>
  <si>
    <t>Trường MN Phú Mỹ Cơ sở 2 - KP Quảng Phú</t>
  </si>
  <si>
    <t>Quy hoạch khoảng 1232m2 đất xây dựng cơ sở giáo dục, diện tích còn lại quy hoạch đất giao thông</t>
  </si>
  <si>
    <t>1.249m2 thuộc quy hoạch đất khu dịch vụ, diện tích còn lại thuộc quy hoạch đất nhóm nhà ở</t>
  </si>
  <si>
    <t>Đất trường Mẫu giáo Phú Mỹ (cũ) - KP Quảng Phú</t>
  </si>
  <si>
    <t>Quy hoạch khoảng 810m2 đất ở đô thị, diện tích còn lại quy hoạch đất giao thông</t>
  </si>
  <si>
    <t>843,7m2 thuộc quy hoạch đất khu dịch vụ, diện tích còn lại thuộc quy hoạch đất nhóm nhà ở</t>
  </si>
  <si>
    <t>Đất công (Nhà mẫu giáo ấp 3), Tóc Tiên - ấp 1</t>
  </si>
  <si>
    <t>Tân Thành</t>
  </si>
  <si>
    <t>Quy hoạch khoảng 5.047m2 đất xây dựng cơ sở giáo dục và đào tạo; 173m2 đất ở nông thôn; 130m2 đất sinh hoạt cộng đồng; 4m2 đất xây dựng cơ sở thể dục, thể thao; diện tích còn lại quy hoạch đất giao thông</t>
  </si>
  <si>
    <t>Quy hoạch đất hỗn hợp (dịch vụ, thương mại, logistic) (Khu dịch vụ thương mại tổng hợp Sông Xoài)</t>
  </si>
  <si>
    <t>Trụ sở cũ Bệnh viện tâm thần tỉnh - QL56, ấp Đức Trung</t>
  </si>
  <si>
    <t>Một phần diện tích (khoảng 126m2) được quy hoạch đất giao thông; phần diện tích còn lại (khoảng 9.206m2) được quy hoạch đất thương mại dịch vụ</t>
  </si>
  <si>
    <t>Đất thương mại dịch vụ</t>
  </si>
  <si>
    <t>Trung tâm Dân số KHHGĐ huyện Châu Đức - số 11 thị trấn Ngãi Giao</t>
  </si>
  <si>
    <t>Đất hỗn hợp (nhà ở + TMDV)</t>
  </si>
  <si>
    <t>Trường mẫu giáo đội 1 (cũ) - ấp Liên Hiệp 2</t>
  </si>
  <si>
    <t>Đất ở kết hợp sản xuất nông nghiệp</t>
  </si>
  <si>
    <t>Trường Tiểu học Liên Đức (cũ) - ấp Liên Đức</t>
  </si>
  <si>
    <t>Đất cây xanh, thể dục thể thao</t>
  </si>
  <si>
    <t xml:space="preserve"> Đất ở nông thôn</t>
  </si>
  <si>
    <t>Trường mầm non Sao Sáng (Rạng Đông cũ)- Bàn giao ngày 20/12/2019) - ấp Xà Bang 2</t>
  </si>
  <si>
    <t>Đất ở nông thôn</t>
  </si>
  <si>
    <t>Trường TH Đinh Tiên Hoàng cũ cơ sở 1 - thôn Bình Sơn</t>
  </si>
  <si>
    <t>Đất công nghiệp, TTCN, làng nghề</t>
  </si>
  <si>
    <t>Đất nhóm nhà ở hiện hữu cải tạo mật độ cao</t>
  </si>
  <si>
    <t>Trường MN cũ tại Tân Long</t>
  </si>
  <si>
    <t>Trường tiểu học Lê Hồng Phong (cũ) - thôn Tân Bình</t>
  </si>
  <si>
    <t>QH đất thương mại du lịch + ở thương mại</t>
  </si>
  <si>
    <t>Đất trụ sở</t>
  </si>
  <si>
    <t>QH đất công trình hành chính cơ quan</t>
  </si>
  <si>
    <t>Trường Tiểu học cũ, ấp Bình Thắng</t>
  </si>
  <si>
    <t>Ngoài QH điểm dân cư nông thôn</t>
  </si>
  <si>
    <t>QH đất ở mật độ thấp</t>
  </si>
  <si>
    <t>Trường Tiểu học cũ, ấp Bình Tân</t>
  </si>
  <si>
    <t>Nhà tập thể giáo viên, ấp Bình Trung</t>
  </si>
  <si>
    <t>Nhà tập thể giáo viên ấp Bình Trung</t>
  </si>
  <si>
    <t>Nhà tập thể GV</t>
  </si>
  <si>
    <t>Trường học</t>
  </si>
  <si>
    <t>Nhà tập thể giáo viên THCS Bàu Lâm, ấp 3</t>
  </si>
  <si>
    <t>Cơ sở nhà tt giáo dục đào tạo</t>
  </si>
  <si>
    <t>Trụ sở Trung tâm Dạy nghề và Hỗ trợ nông dân tỉnh - 227 Võ Thị Sáu</t>
  </si>
  <si>
    <t>Đất trường học</t>
  </si>
  <si>
    <t>Trụ sở của HĐND và UBND huyện Long Điền cũ - 310 Võ Thị Sáu</t>
  </si>
  <si>
    <t>Đất trụ sở cơ quan</t>
  </si>
  <si>
    <t>Đất cơ quan</t>
  </si>
  <si>
    <t>Trụ sở Huyện ủy Long Điền cũ - 423 Võ Thị Sáu</t>
  </si>
  <si>
    <t>Trụ sở Phòng Giáo dục và Đào tạo huyện cũ - 260 Võ Thị Sáu</t>
  </si>
  <si>
    <t>Nhà hát Long Điền (Thuộc Trung tâm VHTTTT huyện) - KP Long Phượng</t>
  </si>
  <si>
    <t>Đất hạ tầng</t>
  </si>
  <si>
    <t>Đất công cộng</t>
  </si>
  <si>
    <t>Trạm y tế huyện Đất Đỏ - KP Phước Trung</t>
  </si>
  <si>
    <t>Đất an ninh và đất giao thông</t>
  </si>
  <si>
    <t>Trung tâm VHTT-HTCĐ cũ -KP Thanh Tân</t>
  </si>
  <si>
    <t>Đất quốc phòng</t>
  </si>
  <si>
    <t>Cửa hàng xăng dầu Đất Đỏ - KP Thanh Long</t>
  </si>
  <si>
    <t>Đất ở và đất giao thông</t>
  </si>
  <si>
    <t>Đất ở + đất giao thông</t>
  </si>
  <si>
    <t>Trường TH Láng Dài 1 - cơ sở phụ Len - ấp Gò Sầm</t>
  </si>
  <si>
    <t>Đất giao thông, đất ở và đất trồng cây hàng năm khác</t>
  </si>
  <si>
    <t>Đất công cộng dự trữ</t>
  </si>
  <si>
    <t>Trường TH Láng Dài 2 cũ - cơ sở phụ Gò Sầm - ấp Gò Sầm</t>
  </si>
  <si>
    <t>Trung tâm VHTT-HTCĐ cũ - ấp Phước Trung</t>
  </si>
  <si>
    <t>Đất thương mại dịch vụ và đất giao thông</t>
  </si>
  <si>
    <t>Trường TH Long Mỹ cũ - ấp Mỹ An</t>
  </si>
  <si>
    <t>Đất quốc phòng và đất giao thông</t>
  </si>
  <si>
    <t>Đất cơ quan và đất giao thông</t>
  </si>
  <si>
    <t>Trụ sở cũ UBND xã - ấp An Hòa</t>
  </si>
  <si>
    <t>Đất thể dục thể thao và đất giao thông</t>
  </si>
  <si>
    <t>Đất du lịch</t>
  </si>
  <si>
    <t>Trường TH Lộc An cũ - ấp An Hòa</t>
  </si>
  <si>
    <t>Đất thương mại + đất giao thông</t>
  </si>
  <si>
    <t>Trường TH Lộc An cũ - cơ sở ấp An Bình - ấp An Bình</t>
  </si>
  <si>
    <t>Đất giao thông (sân bay)</t>
  </si>
  <si>
    <t>Đất giao thông/sân bay</t>
  </si>
  <si>
    <t>Tram Y tế xã Lộc An - ấp An Hòa</t>
  </si>
  <si>
    <t>Trụ sở Ban Quản lý Vườn Quốc gia Côn Đảo - 29 Võ Thị Sáu</t>
  </si>
  <si>
    <t>Đất khu vui chơi giải trí công cộng</t>
  </si>
  <si>
    <t>"Theo QH chung điều chỉnh đến năm 2045: Đất cây xanh sử dụng công cộng. Theo quy hoạch phân khu tỷ lệ 1.2000: Cây xanh công viên - TDTT ký hiệu CX 5.7"</t>
  </si>
  <si>
    <t>Trụ sở Phòng Tài nguyên và môi trường - 36 Tôn Đức Thắng</t>
  </si>
  <si>
    <t>"Theo QH chung điều chỉnh đến năm 2045: Đất phát triển hỗn hợp. Theo quy hoạch phân khu tỷ lệ 1.2000: Khách sạn Phi Yến có ký hiệu KS 1.1"</t>
  </si>
  <si>
    <t>Cơ sở nhà, đất tại Đường Phạm Hùng, khu 5, huyện Côn Đảo</t>
  </si>
  <si>
    <t>Đất thương mại dịch vụ + đất giao thông</t>
  </si>
  <si>
    <t>"Theo QH chung điều chỉnh đến năm 2045: Đất Dịch vụ du lịch. Theo quy hoạch phân khu tỷ lệ 1.2000: Hỗn hợp Văn phòng, DVDL ký hiệu HH 1.8"</t>
  </si>
  <si>
    <t>Đất xây dựng công trình sự nghiệp khác</t>
  </si>
  <si>
    <t>"Theo QH chung điều chỉnh đến năm 2045: Nhà tập thể Cảng Bến Đầm ký hiệu số 96. Theo quy hoạch phân khu tỷ lệ 1.2000: Đất công trình du lịch tập trung (khách sạn, dịch vụ du lịch - Nhà nghỉ công nhân cảng hiện trạng cải tạo, ký kiệu: KS1a.1)"</t>
  </si>
  <si>
    <t>Khu đất thu hồi của Công ty Khí Việt Nam, 240 Lê Lợi</t>
  </si>
  <si>
    <t>Quyết định số 2030/QĐ-UBND ngày 23/9/2014 của UBND tỉnh BR-VT</t>
  </si>
  <si>
    <t>ODT, DGT</t>
  </si>
  <si>
    <t xml:space="preserve">Đất ở đô thị </t>
  </si>
  <si>
    <t>Phối hợp địa phương xử lý lấn, chiếm</t>
  </si>
  <si>
    <t>Đất nhận chuyển nhượng từ NHCTVN  (phía Tây đường 3 tháng 2)</t>
  </si>
  <si>
    <t>Quyết định số 886/QĐ-UBND ngày 01/42025 của UBND tỉnh BR-VT; Quyết định  706/QĐ-UBND ngày 13/3/2025 của UBND tỉnh BR-VT</t>
  </si>
  <si>
    <t>Tồn tại nhà vật, kiến trúc của hộ dân trước khi giao Chi nhánh Trung tâm</t>
  </si>
  <si>
    <t>Ngày 04/4/2025. Chi nhánh Trung tâm văn bản số 125/TTPTQĐ-PBT đề nghị thẩm định Thiết kế kỹ thuật  - Dự toán: đo đạc, cắm mốc ranh giới hiện trạng, phục vụ xử lý lấn chiếm trong khu đất Ngân hàng Công thương Việt Nam.</t>
  </si>
  <si>
    <t>Quyết định số 1113/QĐ-UBND ngày 20/3/2008 của UBND tỉnh BR-VT</t>
  </si>
  <si>
    <t>Tồn tại một số hộ dân đang sinh sống (lấn, chiếm) trước khi giao Chi nhánh Trung tâm</t>
  </si>
  <si>
    <t>DTL, DGT, DKV</t>
  </si>
  <si>
    <t xml:space="preserve"> </t>
  </si>
  <si>
    <t>Ngày 05/04/2023 Chi nhánh Trung tâm  có văn bản số 199/TTPTQĐ-PBT gửi Sở Tài nguyên và Môi trường  (nay là Sở Nông nghiệp và Môi trường) về việc giao diện tích 4.315,4m² đât thuộc quy hoạch đất thuỷ lợi, đất giao hông, đất khu vui chơi giải trí công cộng cho Uy ban nhân dân phường 12, thành phố Vũng Tàu (nay là phường Phước Thắng) quản lý.</t>
  </si>
  <si>
    <t xml:space="preserve">Phối hợp địa phương xử lý lấn, chiếm; điều chỉnh QHSD đất phù hợp loại đất đấu giá.
</t>
  </si>
  <si>
    <t>Quyết định số 152/QĐ-UBND ngày 21/01/2016 của UBND tỉnh BR-VT</t>
  </si>
  <si>
    <t>Tồn tại 02 hộ dân đang sinh sống và 02 nhà xưởng trước khi giao Chi nhánh Trung tâm</t>
  </si>
  <si>
    <t>SKC, DGT, SON</t>
  </si>
  <si>
    <t>Kiểm tra, Lập biển bản đề nghị di dời ra khỏi khu đất nhưng người dân không hợp tác</t>
  </si>
  <si>
    <t>Phối hợp địa phương xử lý lấn, chiếm; điều chỉnh QHSD đất phù hợp loại đất đấu giá.</t>
  </si>
  <si>
    <t>Khu đất thu hồi của Công ty CP Thương mại và Du lịch Bình Dương (Lô B); 54 Trần Phú</t>
  </si>
  <si>
    <t>Quyết định số 1426/QĐ-UBND ngày 11/7/2014 của UBND tỉnh BR-VT;</t>
  </si>
  <si>
    <t>Tồn tại nhà của ông Lê Lương Bằng (lấn, chiếm) trước khi giao Chi nhánh Trung tâm</t>
  </si>
  <si>
    <t>Ngày 23/12/2024,UBND tỉnh có văn bản số 19121/UBND-VP giao Sở Tài nguyên và Môi trường (nay là Sở Nông nghiệp và Môi trường) rà soát việc  tham mưu thủ tục thu hồi đất và làm rõ việc thực hiện nghĩa vụ tài chính từ lúc giao đất cho đến khi tự nguyện trả lại đất cho nhà nước đối với đơn vị giao quản lý trước đây; địa phương chưa di dời hộ dân chưa di dời ra khỏi khu đất</t>
  </si>
  <si>
    <t>Quyết định 1494/QĐ-UBND ngày 23/4/2018</t>
  </si>
  <si>
    <t>Tồn tại nhà xưởng của công ty thoát nước xây dựng trên đất trước khi giao Chi nhánh Trung tâm</t>
  </si>
  <si>
    <t>Ngày 14/01/2025, TTPTQĐ có GM số 03/GM-TTPTQĐ Về việc kiểm tra ranh giới, hiện trạng đối với khu đất 1.330m2 tại phường Thắng Tam, TPVT;
Ngày 23/01/2025, TTPTQĐ có TB số 07/TB-TTPTQĐ đề nghị Công ty Cổ phần Khoa học Công nghệ Việt Nam di dời toàn bộ tài sản trên đất, hoàn trả lại mặt bằng cho Trung tâm. Đến nay công ty vẫn chưa di dời</t>
  </si>
  <si>
    <t>Quyết định số 29/QĐ-UBND ngày 08/01/2018 của UBND tỉnh BR-VT</t>
  </si>
  <si>
    <t>Tồn tại 01 hộ dân đang nuôi trồng thủy sản (lồng bè) trước khi giao Chi nhánh Trung tâm</t>
  </si>
  <si>
    <t>NTS, DKV</t>
  </si>
  <si>
    <t>Hộ dân vẫn chưa di dời,</t>
  </si>
  <si>
    <t>Phối hợp địa phương xử, di dời ra khỏi khu đất;  điều chỉnh QHSD đất phù hợp loại đất đấu giá</t>
  </si>
  <si>
    <t xml:space="preserve"> Long Hải</t>
  </si>
  <si>
    <t>Quyết định 2255/QĐ-UBND ngày 23/9/2015của UBND tỉnh BR-VT</t>
  </si>
  <si>
    <t>Tồn tại cổng, nhà tạm của công ty An Hoa trước khi giao Chi nhánh Trung tâm</t>
  </si>
  <si>
    <t xml:space="preserve">Ngày 07/8/2025, Chi nhánh Trung tâm có văn bản số 45/TTPTQĐ-BT đề nghị SNNMT cho biết kết quả thực hiện chỉ đạo của UBND tỉnh tại văn bản số 172/UBND-VP về việc giải quyết kiến nghị của Công ty An Hoa </t>
  </si>
  <si>
    <t>Sau khi có ý kiến của SNNMT. Chi nhánh Trung tâm phối hợp địa phương xử lý</t>
  </si>
  <si>
    <t>Khu đất thu hồi của UBND huyện Đất Đỏ (Công ty CP Đầu tư Du lịch Quốc Hương)</t>
  </si>
  <si>
    <t>Quyết định số 201/QĐ-UBND ngày 28/01/2019 của UBND tỉnh BR-VT</t>
  </si>
  <si>
    <t>Tồn tại một số hộ dân đang sinh  sống trước khi giao Chi nhánh Trung tâm</t>
  </si>
  <si>
    <t>Ngày 18/03/2025, Chi nhánh Trung tâm có văn bản số 56/TTPTQĐ-BT đề nghị UBND thị trấn Phước Hải xử lý di dời; lấn, chiếm trên khu đất 140.607,7 m² tại thị trấn Phước Hải (xã Phước Hải), huyện Long Đất. Nhưng đến nay xã Phước Hải vẫn chưa di dời các hộ dân.</t>
  </si>
  <si>
    <t>Phối hợp địa phương xử lý di dời các hộ dân ra khỏi khu đất</t>
  </si>
  <si>
    <t>Quyết định số 2519/QĐ-UBND ngày 11/9/2018 của UBND tỉnh BR-VT</t>
  </si>
  <si>
    <t>Tồn tại một hộ dân đang sinh sinh sống, nuôi trồng thủy sản (lồng bè) trước khi giao Chi nhánh Trung tâm</t>
  </si>
  <si>
    <t>- Phối hợp địa phương xử lý di dời các hộ dân ra khỏi khu đất
- Bảo vệ quản lý</t>
  </si>
  <si>
    <t>Quyết định số 3778/QĐ-UBND ngày 30/12/2016 của UBND tỉnh BR-VT</t>
  </si>
  <si>
    <t>Quyết định số 3794/QĐ-UBND ngày 30/12/2016 của UBND tỉnh BR-VT</t>
  </si>
  <si>
    <t>Đất trống, 01 phần đất nằm trong đất TVB (nhà cửa, vật kiến trúc của ông Vinh người đang sinh sống trên đất) trước khi giao Chi nhánh Trung tâm</t>
  </si>
  <si>
    <t>ODT; DGT; DGD; DKV; DHT</t>
  </si>
  <si>
    <t>Ngày 30/10/2025, Chi nhánh Trung tâm có văn bản số 287/CNBRVT-BT  có ý kiến đối với phần  diện tích đất 46.616,3m2 chưa thực hiện công tác bồi thường,
hỗ trợ, tái định cư: giao phòng Quản lý đất đai rà soát tham mưu Sở xem xét
không tiếp tục thực hiện thu hồi đất đối với Quyết định số 3998/QĐ-UBND ngày
08/11/2006 của UBND tỉn</t>
  </si>
  <si>
    <t>Quyết định số 811/QĐ-UBND ngày 04/4/2017 của UBND tỉnh BR-VT</t>
  </si>
  <si>
    <t>RPH, SKC, MNC, TMD, DGT</t>
  </si>
  <si>
    <t>Phối hợp địa phương xử lý, di dời hộ dân ra khỏi khu đất</t>
  </si>
  <si>
    <t>Quyết định 9580/QĐ-UB ngày 15/11/2004 của UBND tỉnh BR-VT</t>
  </si>
  <si>
    <t>Tồn tại một số hộ dân đang sinh sống trước khi giao Chi nhánh Trung tâm</t>
  </si>
  <si>
    <t>ODT, DNL</t>
  </si>
  <si>
    <t>Phối hợp các cơ quan, đơn vị rà soát pháp lý, xử lý theo quy định, chờ UBND điều phối</t>
  </si>
  <si>
    <t>Bưng Riềng</t>
  </si>
  <si>
    <t>Quyết định số 350/QĐ-UBND ngày 21/02/2020 (điều chỉnh tại Quyết định số 2534/QĐ-UBND ngày 25/8/2020); Quyết định số 1554/QĐ-UBND ngày 26/5/2022 của UBND tỉnh BR-VT</t>
  </si>
  <si>
    <t>Tồn tại hộ dân tái lấn chiếm (biên bản làm việc: 18/7/2025 và 11/8/2025)</t>
  </si>
  <si>
    <t>Khu đất thu hồi của UBND thành phố Vũng Tàu (One Opera Complex)</t>
  </si>
  <si>
    <t>Quyết định số 2671/QĐ-UBND ngày 10/10/2019 của UBND tỉnh BR-VT</t>
  </si>
  <si>
    <t>Bãi giữ xe của Công ty Phạm Gia; cát, vật liệu của Ban QLDA ĐTXD khu vực Vũng Tàu</t>
  </si>
  <si>
    <t>Hiện nay trên khu đất vẫn còn tài sản của công ty phạm gia, vật liệu của Ban QLDA ĐTXD KV Vũng Tàu chưa di dời</t>
  </si>
  <si>
    <t>Khu đất thu hồi của Công ty CP Thủy sản XNK Côn Đảo; đường Trần Phú</t>
  </si>
  <si>
    <t>Quyết định số 407/QĐ-UBND ngày 12/02/2018  của UBND tỉnh BR-VT</t>
  </si>
  <si>
    <t xml:space="preserve"> Có tài sản của Công ty</t>
  </si>
  <si>
    <t>Ngày 13/6/2025, UBND tỉnh có công văn số 9214/UBND-VP "Giao Sở Tài chính khẩn trương chủ trì, phối hợp với các cơ quan, đơn vị có liên quan rà soát hồ sơ do Công ty Cổ phần Thủy sản và Xuất nhập khẩu Côn Đảo cung cấp, thống nhất việc xác định giá trị còn lại của tài sản gắn liền với đất đã tạo lập hợp pháp theo quy định của pháp luật mà không có nguồn gốc từ ngân sách nhà nước để hoàn trả cho doanh nghiệp theo đúng quy định của pháp luật theo chỉ đạo của UBND tỉnh tại Thông báo số 282/TB-UBND ngày 23/4/2025 và Công văn số 7747/UBND-VP ngày 22/5/2025"</t>
  </si>
  <si>
    <t>Phối hợp với cơ quan, đơn vị để hoàn trả giá trị tài sản cho Công ty</t>
  </si>
  <si>
    <t>Khu đất thu hồi của XNLD Vietsovpetro (HH1)</t>
  </si>
  <si>
    <t>Quyết định số 3138/QĐ-UBND ngày 19/11/2019  của UBND tỉnh BR-VT</t>
  </si>
  <si>
    <t>ODT, DKV</t>
  </si>
  <si>
    <t xml:space="preserve">Ngày 17/11/2025, SNNMT có văn bản số 12186/SNNMT-QLĐ kiến nghị UBND Thành phố chấp thuận chủ trương cho Liên doanh Việt - Nga thuê đất diện tịch 18.796,1m2 để tiếp tục triển khai hoàn thiện dự án Nhà hỗn hợp HH1 không đấu giá quyền sử dụng đất, không đấu thầu lựa chọn nhà đầu tư theo quy định tại điểm p khoản 3 Điều 124 Luật Đất đai năm 2024 và điểm c khoản 4 Điều 7 Nghị định số 151/2025/NĐ-CP của Chính phủ; với mục đích sử dụng đất; thương mại, dịch, dịch vụ; hình thức cho thuê đất: trả tiền thuê đất hàng năm.
</t>
  </si>
  <si>
    <t>Quản lý bảo vệ, chờ ý kiến chỉ đạo của UBND Thành phố</t>
  </si>
  <si>
    <t>Khu đất thu hồi của Bộ Chỉ huy Quân sự Đặc khu Vũng Tàu Côn Đảo</t>
  </si>
  <si>
    <t>Quyết định số 457/QĐ-UBND ngày 23/02/2018  của UBND tỉnh BR-VT; Quyết định 9425/QĐ-UBND ngày 23/6/2022 của UBND thành phố Vũng Tàu</t>
  </si>
  <si>
    <t>Đợi quán quyết của Tòa</t>
  </si>
  <si>
    <t>Quyết định 3286/QĐ-UBND ngày 03/12/2019của UBND tỉnh BR-VT</t>
  </si>
  <si>
    <t>Khu đất đang tranh chấp, khiếu nại</t>
  </si>
  <si>
    <t>Phối hợp với cơ quan, đơn vị để rà soát pháp lý để xử lý theo quy định</t>
  </si>
  <si>
    <t>Đang khiếu nại</t>
  </si>
  <si>
    <t>Quyết định 1107/QĐ-UBND ngày 26/5/2015của UBND tỉnh BR-VT</t>
  </si>
  <si>
    <t>DGT, ODT, DTT</t>
  </si>
  <si>
    <t>Khu đất thu hồi của Công ty CP Thành Chí</t>
  </si>
  <si>
    <t>Quyết định số 2229/QĐ-UBND ngày 09/8/2017 của UBND tỉnh BR-VT</t>
  </si>
  <si>
    <t>Đang khiếu kiện tại Tòa</t>
  </si>
  <si>
    <t>Trung tâm giáo dục thường xuyên tỉnh - 139 Phan Chu Trinh</t>
  </si>
  <si>
    <t>Bãi đậu xe tập trung</t>
  </si>
  <si>
    <t>Đề nghị Sở Giáo dục và Đào tạo chủ trì, phối hợp Sở Tài Nông nghiệp, Sở Tài Chính và Môi
trường, Trung tâm Giáo dục thường xuyên tỉnh Bà Rịa-Vũng Tàu, Trung tâm Quản
lý hạ tầng kỹ thuật tỉnh Bà Rịa-Vũng Tàu, Ủy ban nhân dân phường Vũng Tàu xử lí các tồn tại ở khu đất để giao cho Chi nhánh Trung Tâm</t>
  </si>
  <si>
    <t>LTSC</t>
  </si>
  <si>
    <t>Rà soát đề xuất phương án sử đụng dất</t>
  </si>
  <si>
    <t>Đất tôn giáo</t>
  </si>
  <si>
    <t xml:space="preserve">Đợi  phán quyết của Tòa.
Diện tích còn lại sau khi trừ diện tích đã giao làm đường; đang thụ lý tòa án Thành phố Vũng Tàu (cũ) đang xử lý chồng, lấn ranh. </t>
  </si>
  <si>
    <t>Củ Chi</t>
  </si>
  <si>
    <t>Khu đất tại xã Củ Chi, Tp.HCM (TTPTQĐ quản lý phần diện tích 599,8m2 thuộc phạm vi lộ giới theo Quyết định số 5606/QĐ-UBND ngày 01/11/2012)</t>
  </si>
  <si>
    <t>_ Quyết định số 1567/UBND-TM ngày 10/4/2009 của UBND Thành phố
_Quyết định số 5606/QĐ-UBND ngày 01/11/2012 của UBND Thành phố</t>
  </si>
  <si>
    <t>Đơn vị thuê ngắn hạn chiếm dụng, chưa bàn giao lại cho TTPTQĐ quản lý</t>
  </si>
  <si>
    <t>Phòng Kiểm tra và giải quyết khiếu nại, tố cáo - Sở NNMT đang giải quyết việc đơn vị thuê ngắn hạn trước đây không bàn giao lại khu đất cho TTPTQĐ quản lý</t>
  </si>
  <si>
    <t xml:space="preserve">
Phòng Kiểm tra và giải quyết khiếu nại, tố cáo - Sở NNMT đang giải quyết việc đơn vị thuê ngắn hạn trước đây không bàn giao lại khu đất cho TTPTQĐ quản lý</t>
  </si>
  <si>
    <t xml:space="preserve">_Phòng Kiểm tra và giải quyết khiếu nại, tố cáo - Sở NNMT đang giải quyết việc đơn vị thuê ngắn hạn trước đây không bàn giao lại khu đất cho TTPTQĐ quản lý
_Tại văn bản số 3215/UBND-TNMT ngày 11 tháng 7 năm 2018, Ủy ban nhân dân quận Thủ Đức (nay là thành phố Thủ Đức) đề xuất đưa khu đất vào danh sách xây dựng nhà ở xã hội cho công nhân Khu chế xuất Linh Trung I. Tuy nhiên, đến nay chưa có ý kiến chỉ đạo của UBND Thành phố
- TTPTQĐ đã bàn giao phần diện tích 5.332,2m2 cho Khu Quản lý giao thông đô thị số 2 (Sở Giao thông vận tải) để thực hiện dự án nâng cấp, mở rộng đường số 12, đoạn từ Quốc lộ 1 đến cổng Nghĩa trang Thành phố, phường Linh Trung, Thủ Đức.  Do đó, phần diện tích còn lại của khu đất tại phường Linh Trung, thành phố Thủ Đức là 11.960,7m2.    </t>
  </si>
  <si>
    <t>Số 784 Hồng Bàng, phường Minh Phụng, TPHCM (trước đây là Phường 1, Quận 11)</t>
  </si>
  <si>
    <t>- TTPTQĐ đã tiếp nhận khu đất và bàn giao một phần diện tích 1.376,9m2 cho UBND Quận 8 để xây dựng đường D8
'- Ngày 22.10.2025 Sở Nông nghiệp và Môi trường có báo cáo số 9321/SNNMT-TTPTQĐ về điều chỉnh quy hoạch khu đất. Ngày 31.10.2025 Văn phòng UBND Thành phố có văn bản số 9921/VP-ĐT giao Sở Quy hoạch - kiến trúc chủ trì nghiên cứu đề xuất củ Sở NNMT. Ngày 05.11.2025 Sở Quy hoạch - Kiến trúc có văn bản số 482/SQHKT-QHKTV báo cáo UBND Thành phố về việc điều chỉnh quy hoạch khu 191 Bùi Minh Trực, phường Bình Đông. 
- Ngày 12.11.2025 Ủy ban nhân dân Thành phố có văn bản số 3688/UBND-ĐT thống nhất kiến nghị của Sở Quy hoạch - kiến trúc và sở NNMT, đồng thời giao Ủy ban nhân dân phường Bình Đông tổ chức lập, thẩm định, phê duyệt điều chỉnh quy hoạch cục bộ ô D4, E5 tại khu 191 Bùi Minh Trực theo thẩm quyền và theo quy định của pháp luật, báo cáo UBND TP trước ngày 15.12.2025</t>
  </si>
  <si>
    <t>Đất y tế</t>
  </si>
  <si>
    <t>Đất cơ sở sản xuất phi nông nghiệp</t>
  </si>
  <si>
    <t>- Ngày 27/4/2017, Sở Giao thông vận tải có công văn số 952/SGTVT-KHTC gửi UBND tỉnh Bà Rịa - Vũng Tàu về báo cáo 
Khu đất 349.484,0m2 tại xã Phước Hòa, huyện Tân Thành được UBND tỉnh cho Công ty CP Công trình giao thông ty nằm trong phạm vi quy hoạch xây dựng 1/2.000 trung tâm logistics Cái Mép Hạ. Sở Giao thông vận tải đề xuất tạm thời chưa cho phép đấu giá.</t>
  </si>
  <si>
    <t>Khu đất này Bộ Công an đề nghị được bố trí để xây dựng nhà ở cho lực lượng công an nhân dân. Tại cuộc họp ngày 29/12/2025, Đảng ủy UBND Thành phố đã họp thống nhất báo cáo Thành ủy Hồ Chí Minh.</t>
  </si>
  <si>
    <t>Đất khu vui chơi, giải trí công cộng</t>
  </si>
  <si>
    <t>Không đủ điều kiện đấu giá</t>
  </si>
  <si>
    <t>Đất trồng cây lâu năm; đất giao thông</t>
  </si>
  <si>
    <t>Đất trồng cây lâu năm; đất trồng cây hàng năm khác; đất giao thông</t>
  </si>
  <si>
    <t>Đất trồng cây lâu năm; đất trồng cây hàng năm khác; đất giao thông; đất quốc phòng</t>
  </si>
  <si>
    <t>Đất khu vui chơi, giải trí công cộng; đất giao thông</t>
  </si>
  <si>
    <t>Đất sử dụng cho hoạt động khoáng sản</t>
  </si>
  <si>
    <t>Đất bãi thải, xử lý chất thải</t>
  </si>
  <si>
    <t>Quản lý, chờ điều phối</t>
  </si>
  <si>
    <t>Đất thương mại dịch vụ; đất khu vui chơi, giải trí công cộng</t>
  </si>
  <si>
    <t>Đất thương mại dịch vụ; đất ở tại đô thị</t>
  </si>
  <si>
    <t>Nằm trong Cụm 5</t>
  </si>
  <si>
    <t>Đất sản xuất kinh doanh phi nông nghiệp; đất giao thông</t>
  </si>
  <si>
    <t>Đất ở tại đô thị; đất giao thông; đất xây dựng cơ sở giáo dục</t>
  </si>
  <si>
    <t xml:space="preserve">Đất xây dựng cơ sở giáo dục đào tạo </t>
  </si>
  <si>
    <t xml:space="preserve"> Đất khu vui chơi, giải trí công cộng</t>
  </si>
  <si>
    <t>Thương mại dịch vụ</t>
  </si>
  <si>
    <t>Đất phi nông nghiệp khác</t>
  </si>
  <si>
    <t>- Ngày 18/12/2025, Văn phòng Ủy ban nhân dân Thành phố có công văn số 13724/VP-ĐT V/v giải quyết khó khăn, vướng mắc trong quá trình bàn giao cơ sở nhà, đất Trung tâm Giáo dục thường xuyên tỉnh Bà Rịa - Vũng Tàu tại số 139 đường Phan Chu Trinh, phường Vũng Tàu:
“1. Giao Sở Giáo dục và Đào tạo chủ trì, phối hợp Sở Tài Nông nghiệp và Môi trường, Trung tâm Giáo dục thường xuyên tỉnh Bà Rịa-Vũng Tàu, Trung tâm Quản lý hạ tầng kỹ thuật tỉnh Bà Rịa-Vũng Tàu, Ủy ban nhân dân phường Vũng Tàu và các đơn vị liên quan thực hiện các nội dung:
- Rà soát, làm rõ nguyên nhân biến động diện tích đất thu hồi cơ sở nhà, đất Trung tâm Giáo dục thường xuyên tỉnh Bà Rịa-Vũng Tàu tại số 139 đường Phan Chu Trinh, phường Vũng Tàu tại Quyết định số 769/QĐ-UBND ngày 20 tháng 03 năm 2025 của Ủy ban nhân dân tỉnh Bà Rịa-Vũng Tàu; đồng thời báo cáo, đề xuất trình Ủy ban nhân dân Thành phố phương án xử lý đối với diện tích thực tế còn lại tại Quyết định số 769/QĐ-UBND nêu trên theo đúng quy định pháp luật; thời gian hoàn thành trong tháng 12 năm 2025. 
- Lập kế hoạch xử lý di dời 01 hộ dân ra khỏi khuôn viên cơ sở nhà, đất Trung tâm Giáo dục thường xuyên tỉnh Bà Rịa-Vũng Tàu tại số 139 đường Phan Chu Trinh, Phường Vũng Tàu; thời gian hoàn thành trong tháng 12 năm 2025.”
- Ngày 06/01/2026, Chi nhánh Trung tâm có công văn số 02/CNBRVT-BT đề nghị Sở Giáo dục và Đào tạo xử lý các tồn tại trên đất và bàn giao cơ sở nhà, đất Trung tâm Giáo dục thường xuyên tỉnh Bà Rịa - Vũng Tàu tại số 139 đường Phan Chu Trinh, phường Vũng Tàu cho Chi nhánh Trung tâm.
- Ngày 09/01/2026, UBND Phường Vũng Tàu có giấy mời số 22/GM-UBND về Kiểm tra việc di dời tài sản và tiếp nhận, bàn giao mặt bằng khu đất số 139 Phan Chu Trinh, phường Vũng Tàu. Tại biên bản, ghi nhận: Hộ dân Ông Nguyễn Thành Lộc chưa chịu di dời và đề nghị hỗ trợ chỗ ở.</t>
  </si>
  <si>
    <t>Ngày 23/4/2024, Sở Nông nghiệp và Môi trường có công văn số 3173/STNMT-QLĐĐ</t>
  </si>
  <si>
    <t>Đất đồi cát, mặt nước</t>
  </si>
  <si>
    <t>Chờ thủ tục giao đất cho nhà đầu tư.</t>
  </si>
  <si>
    <t>Giao Sở Tài chính, Sở Nông nghiệp và Môi trường làm rõ điều kiện để nhà đầu tư tiếp tục thực hiện dự án  Khu du lịch nghỉ mát, giải trí đa năng tại Khu Chí Linh, Cửa Lấp (Sai gòn Atlantis Hotel), phường 11, phường 12, thành phố Vũng Tàu; báo cáo, đề xuất Ủy ban nhân dân Thành phố xem xét, quyết định.</t>
  </si>
  <si>
    <t>Dự án Khu du lịch nghỉ mát, giải trí đa năng tại Khu Chí Linh, Cửa Lấp (Sai gòn Atlantis Hotel), phường 11, phường 12, thành phố Vũng Tàu</t>
  </si>
  <si>
    <t xml:space="preserve">- TTPTQĐ đã, hoàn tất công tác đo vẽ bản đồ hiện trạng vị trí, bản đồ hiện trạng công trình, lập biên bản đánh giá tỷ lệ chất lượng còn lại của công trình trên đất. 
- Đến nay, TTPTQĐ chưa nhận được thông tin về quy hoạch, phân loại biệt thự. Do đó, tại văn bản số 2946/STNMT-TTPTQĐ ngày19/4/2025, Sở TNMT kiến nghị chưa đề xuất bán đấu giá địa chỉ nhà đất nêu trên.
Đưa vào kế hoạch dự kiến đấu giá giai đoạn 2027 - 2030.  </t>
  </si>
  <si>
    <t>Đề xuất bán đấu giá</t>
  </si>
  <si>
    <t>'Trung tâm Phát triển quỹ đất tiếp tục quản lý đến khi Ủy ban nhân dân Thành phố có ý kiến chỉ đạo về dự án 30ha tại phường Trường Thọ, Thủ Đức.
Trường hợp không tiếp tục thực hiện dự án nêu trên, đề xuất bán đấu giá</t>
  </si>
  <si>
    <t>- Phối hợp bàn giao cho UBND phường Gia Định một phần diện khoảng 823,3m² thuộc thuộc phạm vị giải phóng mặt bằng của dự án Rạch Xuyên tâm.
- Sau khi bàn giao, tổ chức đo vẽ, trình SNNMT kiểm định bản đồ, làm cơ sở đề xuất PA sử dụng khu đất
- Trường hợp không bố trí cho Viện Kiểm sát nhân dân tối cao làm trụ sở cơ quan, đề xuất bán đấu giá</t>
  </si>
  <si>
    <t>Quản lý chặt chẽ khu đất, tranh để lấn chiếm. Theo dõi ý kiến của UBND Thành phố về việc bố trí khu đất để VP Trung ương Đảng thực hiện dự án</t>
  </si>
  <si>
    <t xml:space="preserve">Dự thảo văn bản kiến nghị SNNMT có ý kiến về việc giao đất không thông qua đấu giá cho người sử dụng đất liền kề. </t>
  </si>
  <si>
    <t xml:space="preserve">Phối hợp Sở ngành, đơn vị liên quan rà soát thông tin về phân loại biệt thự, làm cơ sở đề xuất phương án sử dụng đất
Sau khi có ý kiến của Sở ngành về phân loại biệt thự và rà soát cập nhật thông tin quy hoạch. Kiến nghị đề xuất bán đấu giá trong trường hợp phù hợp quy hoạch. </t>
  </si>
  <si>
    <t>Dự thảo văn bản gửi Sở ngành, đơn vị liên quan về tình hình đề xuất bố trí xây dựng nhà ở theo đề nghị của VP Quốc hôi. 
Trường hợp không bố trí cho VP Quốc hội, kiến nghị đề xuất bán đấu giá</t>
  </si>
  <si>
    <t>Đề xuất  bán đấu giá</t>
  </si>
  <si>
    <t>_Ngày 19/11/2021, Tổ chức bàn giao 2.000m2 đất tại phường Bình Trưng Tây, TP.Thủ Đức cho Tổng cục Môi trường – Bộ TNMT để đầu tư xây dựng Trạm vùng tác động Đông Nam Bộ theo chỉ đạo của UBNDTP.HCM tại Quyết định số 6764/QĐ-UBND ngày 27/12/2016) 
-TTPTQĐ đang quản lý 1000m2, chờ bàn giao cho Chi cục bảo vệ môi trường - Sở NNMT theo chỉ đạo của UBND Thành phố tại văn bản số 2679/UBND-ĐTMT ngày 03/6/2013</t>
  </si>
  <si>
    <t xml:space="preserve">Hiện trạng đất sạch </t>
  </si>
  <si>
    <t>Khu đất thu hồi của Công ty Cổ phần Vật liệu và Xây dựng Bình Dương</t>
  </si>
  <si>
    <t>UBND tỉnh Bình Dương (cũ) thu hồi giao Chi nhánh Bình Dương quản lý tại Quyết định số 2930/QĐ-UBND ngày 15/11/2022</t>
  </si>
  <si>
    <t xml:space="preserve">Phần lớn diện tích đất là hồ nước (Hiện trạng đất sạch) </t>
  </si>
  <si>
    <t>Đất ở, một phần nhỏ quy hoạch Đất cơ sở sản xuất phi nông nghiệp</t>
  </si>
  <si>
    <t>- Hiện, UBND phường Bến Cát chưa điều chỉnh QHĐT cho phù hợp với mục đích đấu giá là đất ở kết hợp thương mại dịch vụ; chưa lập quy hoạch chi tiết 1/500 khu đất. 
- Tồn tại: UBND phường Bến Cát chưa điều chỉnh QHĐT cho phù hợp với mục đích đấu giá là đất ở kết hợp thương mại dịch vụ; chưa lập quy hoạch chi tiết 1/500 khu đất.</t>
  </si>
  <si>
    <t xml:space="preserve">- Theo dõi đôn đốc UBND phường Bến Cát điều chỉnh QHĐT; lập, thẩm định, phê duyệt quy hoạch chi tiết 1/500 khu đất.
</t>
  </si>
  <si>
    <t>hu đất thu hồi của Công ty TNHH MTV Cà phê - Ca cao tháng 10</t>
  </si>
  <si>
    <t>đất trống, có đường điện 500Kv</t>
  </si>
  <si>
    <t xml:space="preserve">Đất năng lượng, Đất thương mại dịch vụ, Đất phát triển cơ sở hạ tầng
</t>
  </si>
  <si>
    <t>- Hiện, Chi nhánh Bình Dương đang thực hiện quản lý khu đất</t>
  </si>
  <si>
    <t xml:space="preserve">- Thực hiện thủ tục cho thuê ngắn hạn.
</t>
  </si>
  <si>
    <t xml:space="preserve">Khu đất thu hồi có diện tích 13.326,3m2 tại </t>
  </si>
  <si>
    <t>13.326.3</t>
  </si>
  <si>
    <t>đất trống, có cao độ thấp hơn mặt đường 0,5 - 0,8 mét</t>
  </si>
  <si>
    <t>Đất ở đô thị, đất giao thông</t>
  </si>
  <si>
    <t>Khu đất thu hồi của Công ty Cổ phần Khoáng sản và Xây dựng Bình Dương tại phường Tân Uyên</t>
  </si>
  <si>
    <t xml:space="preserve"> Tân Uyên</t>
  </si>
  <si>
    <t>có một phần diện tích Hố khai thác mỏ khoáng sản, và đất trống phụ trợ cho mỏ</t>
  </si>
  <si>
    <t>Đất ở , đất giao thông, đất sản xuất vật liệu xây dựng và làm đồ gốm</t>
  </si>
  <si>
    <t>- Hiện, Chi nhánh Bình Dương đang thực hiện quản lý khu đất.</t>
  </si>
  <si>
    <t xml:space="preserve"> Khu đất thu hồi của Công ty Cổ phần Khoáng sản và Xây dựng Bình Dương tại Tân Đông Hiệp</t>
  </si>
  <si>
    <t xml:space="preserve">Đất thương mại dịch vụ (ở đô thị, đất hạ tầng)
</t>
  </si>
  <si>
    <t>- Hiện, Chi nhánh Bình Duơng đang thực hiện quản lý khu đất.</t>
  </si>
  <si>
    <t>Khu đất thu hồi của Công ty TNHH Friesland Campina Việt Nam tại</t>
  </si>
  <si>
    <t>UBND tỉnh Bình Dương (cũ) thu hồi giao Chi nhánh Bình Dương quản lý tại Quyết định số 1485/QĐ-UBND ngày 07/06/2017</t>
  </si>
  <si>
    <t>Công trình nhà chính 
với diện tích xây dựng 299m2. Xung quanh khu đất có tường xây.</t>
  </si>
  <si>
    <t>đất khu vui chơi giải trí</t>
  </si>
  <si>
    <t>- Chi nhánh Bình Dương đang thực hiện quản lý khu đất.</t>
  </si>
  <si>
    <t>- Thực hiện thủ tục cho thuê ngắn hạn</t>
  </si>
  <si>
    <t>Có công trình</t>
  </si>
  <si>
    <t>Đất ở đô thị, TMDV</t>
  </si>
  <si>
    <t>TMDV, đất giao thông</t>
  </si>
  <si>
    <t>Đât giao thông</t>
  </si>
  <si>
    <t>Chi nhánh Trung tâm phát triển quỹ đất khu vực tỉnh Bình Dương chưa bàn giao thực địa do chi nhánh TTPTQĐ khu vực Thủ Dầu Một chưa tiếp nhận</t>
  </si>
  <si>
    <t>Quản lý, bảo vệ chờ chỉ đạo của UBND Thành phố
Diện tích còn lại sau khi đã trừ 01 phần diện tích giao cho đơn vị trúng đấu giá</t>
  </si>
  <si>
    <t xml:space="preserve">Đề nghị UBND phường Vũng Tàu phối hợp các cơ quan đơn vị xử lý, di dời tài sản ra khỏi khu đất để bàn giao cho Chi nhánh Trung tâm
UBND thành phố Vũng Tàu (cũ) mượn khu đất làm bãi giữ xe đến nay vẫn chưa xử lý các tồn tại trên đất để bàn giao lại cho Chi nhánh Trung tâm </t>
  </si>
  <si>
    <t>Phối hợp địa phương xử lý lấn, chiếm.
Đã tiến hành cưỡng chế nhưng vẫn tái lấn, chiếm</t>
  </si>
  <si>
    <t>- Sau khi có ý kiến chỉ đạo của SNNMT Chi nhánh Trung tâm sẽ thực hiện các công việc tiếp theo.
- Phối hợp địa phương xử lý.
Đất có 01 phần diện tích của vụ án Trịnh Vĩnh Bình</t>
  </si>
  <si>
    <t>Sau khi có kết quả từ Sở Nông nghiệp và Môi trường. Chi nhánh Trung tâm phối hợp địa phương xử lý lấn, chiếm
Diện tích còn lại sau khi đã trừ diện tích đã giao cho đơn vị trúng đấu già và cụm trinh sát số 2 - Bộ tư lệnh cảnh sát biển</t>
  </si>
  <si>
    <t>Đề nghị SNNMT thẩm định thiết kế kỹ thuật theo văn bản số 125/TTPTQĐ-BT ngày 04/4/2025
Sau khi có kết quả từ SNNMT Chi nhánh Trung tâm phối hợp cơ quan, đơn vị đo đạc hiện trạng và thực hiện những công việc tiếp theo
Diện tích còn lại sau khi đã trừ diện tích đã giao để thực hiện các dự án</t>
  </si>
  <si>
    <t>- TTPTQĐ đã có văn bản số 189/TTPTQĐ-BTQL ngày 23/12/2025 đề nghị Ủy ban nhân dân xã Tân Vĩnh Lộc thông tin kết quả thực hiện
Theo dõi Ủy ban nhân dân xã Tân Vĩnh Lộc có văn bản phúc đáp theo đề nghị của TTPTQĐ tại văn bản số 189/TTPTQĐ-BTQL ngày 23/12/2025.
Khu đất không có lối vào</t>
  </si>
  <si>
    <t xml:space="preserve">- TTPTQĐ đang lập thủ tục đo vẽ bản đồ HTVT.
- Quy hoạch đất giáo dục
- Đất còn trạm điện </t>
  </si>
  <si>
    <t xml:space="preserve">Khu đất 920,7m2, xã Củ Chi, Tp.HCM (TTPTQĐ quản lý phần diện tích 599,8m2 thuộc phạm vi lộ giới </t>
  </si>
  <si>
    <t xml:space="preserve"> Quyết định số 1567/UBND-TM ngày 10/4/2009 của UBND TP</t>
  </si>
  <si>
    <t>599,8</t>
  </si>
  <si>
    <t>Giao thông</t>
  </si>
  <si>
    <t>_'Quyết định số 1327/QĐ-UBND ngày 21/5/2020
_Quyết định số 1326/QĐ-UBND ngày 21/5/2020
-Quyết định số 3639/QĐ-UBND ngày 27/10/2023</t>
  </si>
  <si>
    <t>Đâất giao thông</t>
  </si>
  <si>
    <t>Đông Hòa</t>
  </si>
  <si>
    <t>_Văn bản số 5677/UBND-TM ngày 14/11/2011 của UBND Thành phố 
_Quyết định số 2195/QĐ-BTC ngày 13/9/ 2011 của Bộ Tài chính</t>
  </si>
  <si>
    <t>Khu đất công an tỉnh Bình Dương</t>
  </si>
  <si>
    <t>xã Bắc Tân Uyên, xã Thường Tân</t>
  </si>
  <si>
    <t>Quyết định số 205/QĐ
-UBND ngày 29/01/2024</t>
  </si>
  <si>
    <t>- Đất trống
- Một khu bia tượng niệm 200m²</t>
  </si>
  <si>
    <t>- Từ ngày 01/07/2025 kinh phí được cấp cho công tác quản lý khu đất đã bị thu hồi nên không còn kinh phí để tiếp tục thực hiện quản lý khu đất 
- Theo Quyết định số 205/QĐ-UBND ngày 29/01/2024 chỉ thực hiện giao Chi nhánh Trung tâm Phát triển quỹ đất khu vực Bắc Tân Uyên thực hiện việc quản lý chặt chẽ khu đất, không giao nhiệm vụ khai thác, sử dụng các khu đất trên nên Chi nhánh Trung tâm Phát triển quỹ đất khu vực Bắc Tân Uyên không có cơ sở thực hiện thủ tục đấu giá, cho thuê để tạo nguồn kinh phí phục vụ cho công tác quản lý các khu đất</t>
  </si>
  <si>
    <t>Chi nhánh Trung tâm Phát triển quỹ đất khu vực Bắc Tân Uyên kiến nghị Trung tâm Phát triển quỹ đất thành phố Hồ Chí Minh xem xét bố trí kinh phí hoặc hướng dẫn thực hiện thủ tục khai thác, sử dụng các khu đất để Chi nhánh Trung tâm Phát triển quỹ đất khu vực Bắc Tân Uyên có nguồn kinh phí đảm bảo cho việc quản lý hiệu quả các khu đất trên.</t>
  </si>
  <si>
    <t xml:space="preserve">Khu đất thuộc khối tình báo B58 </t>
  </si>
  <si>
    <t>xã Thường Tân</t>
  </si>
  <si>
    <t>Quyết định
 2131/QĐ-UBND
ngày 06/09/2022</t>
  </si>
  <si>
    <t xml:space="preserve"> - Khu đài tưởng niệm, nghĩa trang có diện tích: 51.626,2m².
 - Khu còn lại (trồng cây công, nông nghiệp) có diện tích: 129.550,61 m²</t>
  </si>
  <si>
    <t>Qua rà soát hồ sơ pháp lý  Trung tâm Phát triển quỹ đất còn gặp một số khó khăn trong việc xác định diện tích đất và cấm mốc ranh của khu đất. Hiện nay, việc xác định diện tích và cắm mốc ranh khu đất còn gặp khó khăn do phát sinh chồng lấn giữa đất đã cấp GCN QSDĐ, đất công do UBND xã Thường Tân quản lý và đất các hộ dân đang sử dụng. Tổng số 45 mốc cần cắm, đã thực hiện được 36 mốc; trong đó 21 mốc đã thống nhất, 7 mốc xác định theo hiện trạng, 8 mốc chưa thống nhất hoặc sai lệch so với hồ sơ địa chính. Còn lại 9 mốc chưa triển khai do các hộ liên quan không thống nhất ranh giới với khu đất Câu lạc bộ kháng chiến B58.</t>
  </si>
  <si>
    <t>Trung tâm Phát triển quỹ đất sẽ tiếp tục làm việc cùng Chi nhánh Văn phòng Đăng ký đất đai, UBND xã Thường Tân để tháo gỡ khó khăn, vướng mắc khi thực hiện Quyết định số 2131/QĐ-UBND.</t>
  </si>
  <si>
    <t>Chi nhánh Bắc Tân Uyên</t>
  </si>
  <si>
    <t>Khu đất thu hồi 
của Công ty TNHH Đầu tư - Phát triển Kim Đại Phước</t>
  </si>
  <si>
    <t xml:space="preserve">An Phú </t>
  </si>
  <si>
    <t>Quyết định số 1891/QĐ-UBND ngày 29/7/2021 của UBND Tỉnh Bình Dương,Quyết định số 1161/QĐ-UBND 
ngày 16/5/2023 của UBND Tỉnh Bình Dương</t>
  </si>
  <si>
    <t>Cơ sở nhà đất
 tại khu phố Hòa Long, 
phường Lái Thiêu 
(Lò đường cũ)</t>
  </si>
  <si>
    <t>Lái Thiêu</t>
  </si>
  <si>
    <t xml:space="preserve">Quyết định số 4758/QĐ-UBND ngày 12/7/2024 của UBND thành phố Thuận An </t>
  </si>
  <si>
    <t>Luật Quản lý,
 tài sản công</t>
  </si>
  <si>
    <t>Theo số liệu ghi trên quyết định, chưa đo đạc thực tế và định giá lại giá trị tài sản. Đơn vị có hạch toán vào phần mềm tổng kiểm kê tài sản và sổ sách kế toán nguyên giá các khu đất vào phần mềm kế toán</t>
  </si>
  <si>
    <t>Theo biên bản bàn giao, 
tiếp nhận tài sản công ngày 07/8/2024 Trung tâm phát triển quỹ đất nhận bàn giao hồ sơ pháp lý còn đối với phần diện tích đất và tài sản trên đất sau khi có số liệu đo đạc diện tích cụ thể theo hiện trạng thực tế, Trung tâm sẽ nhận bàn giao về phần diện tích sau. Nhưng đến nay vẫn chưa đo đạc và số liệu theo hiện trạng thực tế nên đề nghị giao trả lại cho cơ quan cấp xã phường.</t>
  </si>
  <si>
    <t>Cơ sở nhà đất
 tại khu phố Hưng Thọ, 
P.Hưng Định 
(rạp chiếu phim cũ)</t>
  </si>
  <si>
    <t>Thuận An</t>
  </si>
  <si>
    <t>Nhà</t>
  </si>
  <si>
    <t>Cơ sở nhà đất
 tại khu phố Long Thới, phường Lái Thiêu (cảng hàng dừa)</t>
  </si>
  <si>
    <t>Cơ sở nhà đất
 tại khu phố Bình Đức 1, phường Lái Thiêu (mặt bằng Bọng Dầu)</t>
  </si>
  <si>
    <t xml:space="preserve">Theo số liệu ghi trên quyết định, chưa đo đạc thực tế và định giá lại giá trị tài sản. Đơn vị có hạch toán vào phần mềm tổng kiểm kê tài sản và sổ sách kế toán nguyên giá các khu đất vào phần mềm kế toán. </t>
  </si>
  <si>
    <t>Chi nhánh Thuận An</t>
  </si>
  <si>
    <t>không thể hiện</t>
  </si>
  <si>
    <t>không</t>
  </si>
  <si>
    <t>Phối hợp với phường cắm bảng quản lý</t>
  </si>
  <si>
    <t>Đã tiếp nhận mặt bằng sạch 100% diện tích - CV số 554/TTPTQĐ-CNDA ngày 14/11/2025 báo cáo về tình hình quản lý các khu đất được giao quản lý.</t>
  </si>
  <si>
    <t>Kiến nghị UBND thành phố cắt giảm danh mục giao quản lý</t>
  </si>
  <si>
    <t xml:space="preserve">Khu đất Công ty CP Vật liệu và Xây dựng Bình Dương </t>
  </si>
  <si>
    <t>Quyết định số 3538/QĐ-UBND ngày 25/12/2023 của UBND tỉnh Bình Dương</t>
  </si>
  <si>
    <t xml:space="preserve">Ngay sau khi UBND thành phố Hồ Chí Minh ban hành Quyết định quy định trình tự thủ tục cho thuê ngắn hạn, CNDA sẽ phối hợp với UBND phường Đông Hòa khảo sát hiện trạng, tham mưu thực hiện cho thuê quỹ đất ngắn hạn </t>
  </si>
  <si>
    <t xml:space="preserve">Khu đất Bưu điện tỉnh Bình Dương  </t>
  </si>
  <si>
    <t>Quyết định số 1837/QĐ-UBND ngày 27/06/2019 của UBND tỉnh Bình Dương</t>
  </si>
  <si>
    <t>Công viên Vườn dầu</t>
  </si>
  <si>
    <t>Khu đất Công ty TNHH Y khoa Phúc Lộc Thọ</t>
  </si>
  <si>
    <t>Quyết định số 863/QĐ-UBND ngày 17/04/2023 của UBND tỉnh Bình Dương</t>
  </si>
  <si>
    <t xml:space="preserve">Ngay sau khi UBND thành phố Hồ Chí Minh ban hành Quyết định quy định trình tự thủ tục cho thuê ngắn hạn, CNDA sẽ phối hợp với UBND Dĩ An khảo sát hiện trạng, tham mưu thực hiện cho thuê quỹ đất ngắn hạn </t>
  </si>
  <si>
    <t>Khu Quân đoàn 4</t>
  </si>
  <si>
    <t>Quyết định số 2692/QĐ-UBND ngày 18/9/2019 của UBND tỉnh Bình Dương</t>
  </si>
  <si>
    <t>Trồng cây xanh</t>
  </si>
  <si>
    <t>CV số 554/TTPTQĐ-CNDA ngày 14/11/2025 về tình hình quản lý các khu đất được giao quản lý.</t>
  </si>
  <si>
    <t>Đối với 08 hộ dân có lối đi ra vào nhà trên phần đất công (tổng diện tích 740m2; 08 doanh nghiệp có lối đi ra vào doanh nghiệp trên phần đất công (tổng diện tích 4.372,3m2). UBND tỉnh Bình Dương (cũ) đã có Văn bản chỉ đạo Sở Tài nguyên và Môi trường (cũ) tham mưu giải quyết (Công văn số 662/UBND-KT ngày 12/02/2025). 
Hiện tiếp tục kiến nghị Sở Nông nghiệp và Môi trường thành phố có ý kiến xem xét, giải quyết (Báo cáo số 77/BC-TTPTQĐ ngày 21/4/2025)</t>
  </si>
  <si>
    <t>Chi nhánh Dĩ An</t>
  </si>
  <si>
    <t>Đã tiếp nhận mặt bằng sạch 100% diện tích - CV số 554/TTPTQĐ-CNDA ngày 14/11/2025 báo cáo về tình hình quản lý các khu đất được giao quản lý.. Hiện là Công viên Vườn dầu</t>
  </si>
  <si>
    <t>Chưa xác định</t>
  </si>
  <si>
    <t>Phường Bến Cát (xã Lai Hưng, huyện Bàu Bàng cũ)</t>
  </si>
  <si>
    <t>Quyết định số 80/QĐ-UBND ngày 15 tháng 01 năm 2024 của UBND tỉnh</t>
  </si>
  <si>
    <t>164,475,8</t>
  </si>
  <si>
    <t>Không</t>
  </si>
  <si>
    <t>- CN TTPTQĐ đang quản lý.
- Ngày 01/10/2025, UBND phường Bến Cát và CN TTPTQĐ làm việc lấy ý kiến giao khu đất thu hồi theo QĐ số 2478/QĐ-UBND ngày 01/11/2021 của UBND tỉnh và khu đất thu hồi theo QĐ số 80/QĐ-UBND ngày 15/01/2021 của UBND tỉnh Bình Dương giao về phường Bến Cát quản lý.</t>
  </si>
  <si>
    <t>Ủy ban nhân dân phường Bến Cát đề nghị bàn giao lại khu đất để đưa vào sử dụng (chưa có văn bản đề nghị)</t>
  </si>
  <si>
    <t>Quyết định số 2478/QĐ-UBND ngày 01 tháng 11 năm 2021 của UBND tỉnh</t>
  </si>
  <si>
    <t>57,854,3</t>
  </si>
  <si>
    <t>Công trình thể thao, văn hóa</t>
  </si>
  <si>
    <t xml:space="preserve">UBND phường Bến Cát (xã lai Hưng, huyện Bàu Bàng cũ) đang sử dụng </t>
  </si>
  <si>
    <t>- UBND phường Bến Cát (xã lai Hưng, huyện Bàu Bàng cũ) đang sử dụng.
- Ngày 01/10/2025, UBND phường Bến Cát và CN TTPTQĐ làm việc lấy ý kiến giao khu đất thu hồi theo QĐ số 2478/QĐ-UBND ngày 01/11/2021 của UBND tỉnh và khu đất thu hồi theo QĐ số 80/QĐ-UBND ngày 15/01/2021 của UBND tỉnh Bình Dương giao về phường Bến Cát quản lý.</t>
  </si>
  <si>
    <t>Ủy ban nhân dân phường Bến Cát đề nghị bàn giao lại khu đất để đưa vào sử dụng</t>
  </si>
  <si>
    <t>Đường Tạo lực Bắc Tân Uyên - Phú Giáo - Bàu Bàng (đoạn Bàu Bàng)</t>
  </si>
  <si>
    <t>Xã Bàu Bàng (thị trấn Lai Uyên, huyện Bàu Bàng cũ)</t>
  </si>
  <si>
    <t>Quyết định số 3620/QĐ-Ct ngày 22/9/2003 của UBND tỉnh và Quyết định số  2931/QĐ-UBND ngày 15/11/2022 của UBND tỉnh</t>
  </si>
  <si>
    <t>Trên đất có cây trồng</t>
  </si>
  <si>
    <t>- CN TTPTQĐ đang quản lý.
- Ngày 06/02/2024 UBND huyện Bàu Bàng có CV số 387/UBND-KT về việc bố trí khu đất xây dựng công viên sinh thái.
- Ngày 19/12/2025 đã thực hiện chi trả tiền bồi thường, hỗ trợ về tài sản là cây trồng cho CTCPTST Việt Nam.</t>
  </si>
  <si>
    <t>Ủy ban nhân dân xã Bàu Bàng đề nghị bàn giao lại khu đất để đưa vào sử dụng</t>
  </si>
  <si>
    <t>Chi nhánh Bàu Bàng</t>
  </si>
  <si>
    <t>Chi nhành Bàu Bàng</t>
  </si>
  <si>
    <t>khu đất của Hạt Kiểm lâm Tân Uyên – Phú Giáo</t>
  </si>
  <si>
    <t>Phường Tân Uyên</t>
  </si>
  <si>
    <t>Quyết định số 1856/QĐ-UBND ngày 18/7/2023 của UBND tỉnh Bình Dương</t>
  </si>
  <si>
    <t>Hiện trạng khu đất trên có mốc ranh giới cụ thể bằng trụ bê tông, trên đất có một số cây rừng tạp</t>
  </si>
  <si>
    <t>- Quy hoạch sử dụng đất đến năm 2030: thuộc quy hoạch đất ở (khoảng 0,23ha), đất khu vui chơi giải trí công cộng, đất cơ sở sản xuất phi nông nghiệp và đất giao thông
- Quy hoạch chung đến năm 2040: Đất đơn vị ở, đất cây xanh và đất giao thông mở rộng
- Quy hoạch phân khu: Đất dự trữ và đất giao thông mở rộng</t>
  </si>
  <si>
    <t>Khu đất công của Công ty TNHH Bayer Việt Nam</t>
  </si>
  <si>
    <t>Quyết định số 2942/QĐ-UBND ngày 15/11/2022 của UBND tỉnh Bình Dương</t>
  </si>
  <si>
    <t xml:space="preserve">Hiện trạng khu đất trên có tường rào bao quanh khu đất và được Công an thành phố Tân Uyên lúc trước (nay là PC08 Công an Thành phố Hồ Chí Minh) đang sử dụng làm bãi tạm giữ phương tiện vi phạm hành chính. </t>
  </si>
  <si>
    <t>- Quy hoạch sử dụng đất đến năm 2030: thuộc quy hoạch đất thương mại dịch vụ và một phần đất giao thông (diện tích khoảng 1.229m2).
- Quy hoạch chung đến năm 2040: Đất đơn vị ở
- Quy hoạch phân khu: Đất thương mại dịch vụ</t>
  </si>
  <si>
    <t>- Ngày 15/11/2022, UBND tỉnh Bình Dương ban hành Quyết định số 2942/QĐ-UBND về việc thu hồi đất của Công ty TNHH Bayer Việt Nam tại phường Uyên Hưng, thị xã Tân Uyên; giao toàn bộ khu đất cho Trung tâm Phát triển quỹ đất tỉnh quản lý.
- Ngày 01/6/2023, UBND tỉnh Bình Dương có Văn bản số 2593/UBND-KT về việc thu hồi đất của Công ty TNHH Bayer Việt Nam, giao Trung tâm Phát triển quỹ đất thành phố Tân Uyên quản lý.
- Ngày 27/3/2024, Trung tâm Phát triển quỹ đất tỉnh đã bàn giao hồ sơ khu đất thu hồi đất của Công ty TNHH Bayer Việt Nam cho Trung tâm. Qua đó thể hiện diện tích khu đất là  42.691,35m2 (diện tích HLATĐB + CGXD: 3.667,3m2 và diện tích còn lại: 39.024,05m2) theo sơ đồ phân vị trí khu đất được Văn phòng Đăng ký đất đai xác lập ngày 28/11/2011. 
- Ngày 25/02/2024, UBND thành phố Tân Uyên có Tờ trình số 910/TTr-UBND về việc xin chủ trương thực hiện đấu giá quyền sử dụng đất, đấu thầu lựa chọn nhà đầu tư có sử dụng đất đối với các khu đất thuộc Đề án khai thác quỹ đất, tạo nguồn thu từ đất phục vụ phát triển kinh tế - xã hội của tỉnh giai đoạn năm 2024 - 2025 trên địa bàn thành phố Tân Uyên, trong đó có khu đất của Công ty TNHH Bayer Việt Nam.
- Ngày 19/11/2024, UBND thành phố Tân Uyên có Kế hoạch số 6493/KH-UBND về việc triển khai thực hiện việc đấu giá quyền sử dụng đất đối với phần diện tích đất trên. Tuy nhiên hiện nay khu đất trên chưa được cơ quan có thẩm quyền ban hành quyết định giao đất, đấu thầu, đấu giá quyền sử dụng đất.
- Ngày 25/12/2024, Công an thành phố Tân Uyên có Tờ trình số 497TTr-CATP gửi UBND thành phố Tân Uyên xin chủ trương cho phếp sử dụng khu đất trống (khu đất Công ty Bayer Việt Nam) để cải tạo làm bãi giữ xe tạm giữ phương tiện vi phạm hành chính của công an thành phố và ngày 13/01/2025, UBND thành phố Tân Uyên có Công văn số 246/UBND-KTTH giao Phòng Tài chính Kế hoạch, Phòng tài nguyên và Môi trường thành phố xem xét kiến nghị được giao đấty của Công an thành phố Tân Uyên.</t>
  </si>
  <si>
    <t>Khu đất của Công ty Cổ phần Khoáng sản và Xây dựng Bình Dương</t>
  </si>
  <si>
    <t>Phường Tân Hiệp</t>
  </si>
  <si>
    <t>Quyết định số 1648/QĐ-UBND ngày 10/6/2019 của UBND tỉnh Bình Dương</t>
  </si>
  <si>
    <t>Hiện trạng khu đất là đất trống, phần lớn là hồ nước lớn (hầm khai thác đất trước đây)</t>
  </si>
  <si>
    <t>- Quy hoạch sử dụng đất đến năm 2030: thuộc quy hoạch đất ở và một phần nhỏ quy hoạch đất cơ sở sản xuất phi nông nghiệp
- Quy hoạch chung đến năm 2040: Đất giáo dục và một phần đất đơn vị ở
- Quy hoạch phân khu: Đất nông nghiệp</t>
  </si>
  <si>
    <t xml:space="preserve">- Ngày 10/6/2019, UBND tỉnh Bình Dương ban hành Quyết định số 1648/QĐ-UBND về việc thu hồi khu đất tại phường Tân Hiệp, thị xã Tân Uyên do Trung tâm Phát triển quỹ đất tỉnh quản lý; giao Trung tâm Phát triển quỹ đất thành phố Tân Uyên quản lý. 
- Ngày 18/7/2019, Chi nhánh khu vực Tân Uyên đã tiếp nhận khu đất với diện tích là 80.997,9m2 thuộc thửa đất số 1235, 1236, 1238 tờ bản đồ số 21 và thửa đất số 829, tờ bản đồ số 28 tại phường Tân Hiệp do Trung tâm Phát triển quỹ đất tỉnh Bình Dương bàn giao lại theo mảnh trích lục địa chính có đo đạc chỉnh lý số 07/2018 do Văn phòng Đăng ký đất đai tỉnh xác lập ngày 15/3/2018 trên cơ sở các cột mốc (theo biên bản bàn giao thực địa ngày 18/7/2019). Hiện trạng khu đất là đất trống và hồ nước.
- Ngày 25/02/2024, UBND thành phố Tân Uyên có Tờ trình số 910/TTr-UBND về việc xin chủ trương thực hiện đấu giá quyền sử dụng đất, đấu thầu lựa chọn nhà đầu tư có sử dụng đất đối với các khu đất thuộc Đề án khai thác quỹ đất, tạo nguồn thu từ đất phục vụ phát triển kinh tế - xã hội của tỉnh giai đoạn năm 2024 - 2025 trên địa bàn thành phố Tân Uyên, trong đó có khu đất của Công ty Cổ phần Khoáng sản và Xây dựng Bình Dương.
- Ngày 19/11/2024, UBND thành phố Tân Uyên có Kế hoạch số 6493/KH-UBND về việc triển khai thực hiện việc đấu giá quyền sử dụng đất đối với phần diện tích đất trên.
</t>
  </si>
  <si>
    <t>Khu đất của Công ty Cổ phần Xây dựng Bình Dương</t>
  </si>
  <si>
    <t>3435/QĐ-UBND ngày 16/11/2020</t>
  </si>
  <si>
    <t>Hiện trạng là đất trống và đã được UBND phường Khánh Bình cũ xây dựng hàng rào bảo vệ khu đất.</t>
  </si>
  <si>
    <t>chưa có chủ trương lập quy hoạch</t>
  </si>
  <si>
    <t xml:space="preserve">- Ngày 16/11/2020, UBND tỉnh Bình Dương ban hành Quyết định số 3435/QĐ-UBND về việc thu hồi đất của Công ty Cổ phần Xây dựng Bình Dương tại phường Khánh Bình, thành phố Tân Uyên theo; giao Trung tâm Phát triển quỹ đất thành phố Tân Uyên quản lý. 
- Ngày 03/12/2020, UBND thành phố Tân Uyên giao Trung tâm Phát triển quỹ đất thành phố phối hợp Công ty Cổ phần Xây dựng Bình Dương, các cơ quan có liên quan tiếp nhận, quản lý chặt chẽ diện tích đất được giao (22.875,7m2) thuộc thửa đất số 114, tờ bản đồ số 35 tại phường Khánh Bình (theo Công văn số 4533/UBND-SX).
- Chi nhánh khu vực Tân Uyên đã tiếp nhận khu đất với diện tích là 22.875,7m2 thuộc thửa đất số 114, tờ bản đồ số 35 tại phường Khánh Bình do Công ty Cổ phần Xây dựng Bình Dương bàn giao lại theo Mảnh trích lục địa chính có đo đạc chỉnh lý số 251-2018 do Chi nhánh Văn phòng Đăng ký đất đai xác lập ngày 20/6/2018, hiện trạng là đất trống và đã được UBND phường Khánh Bình xây dựng hàng rào bảo vệ khu đất.
- Ngày 11/01/2024, UBND thành phố có Văn bản số 129/UBND-KTTH về việc bố trí quỹ đất  để thực hiện đầu tư xây dựng thiết chế Công đoàn tại thành phố Tân Uyên, tuy nhiên đến nay khu đất trên chưa được cơ quan có thẩm quyền ban hành Quyết định
- Ngày 27/3/2024, Chi nhánh khu vực Tân Uyên đã phối hợp Phòng Quản lý đô thị, UBND phường Khánh Bình khảo sát hiện trạng khu đất trên. Tại buổi làm việc, Phòng Quản lý đô thị đã tiếp nhận khu đất để làm cơ sở xin chủ trương lập quy hoạch chi tiết 1/500 theo quy định.
</t>
  </si>
  <si>
    <t xml:space="preserve">rà soát thông tin quy hoạch </t>
  </si>
  <si>
    <t>Khu đất của Xí nghiệp Gia công thép công trình và khu đất của UBND phường Thái Hòa</t>
  </si>
  <si>
    <t>Phường Tân Đông Hiệp</t>
  </si>
  <si>
    <t>Quyết định số 2959/QĐ-UBND ngày 14/11/2023 của UBND tỉnh Bình Dương</t>
  </si>
  <si>
    <t>Hiện trạng trên đất có một số tài sản như: nhà bảo vệ của Công ty trước đây hiện không còn, mái che không còn sử dụng, tường rào, …và xung quanh khu đất tường rào, hàng rào và cột mốc bê tông bảo vệ khu đất theo biên bản bàn giao ngày 10/01/2024, đối với khu đất trên chỉ mới tiếp nhận quản lý theo Bản trích đo địa chính xác lập ngày 30/01/2013 chưa đo đạc diện tích thực tế theo hiện trạng.</t>
  </si>
  <si>
    <t>- Quy hoạch sử dụng đất đến năm 2030: Thuộc quy hoạch đất khu vui chơi, giải trí công cộng (khoảng 5300m2), đất cơ swor sản xuất phi nông nghiệp (hkaongr 1400m2) và đất ở đô thị (khaongr 4321,72m2)
- Quy hoạch chung đến năm 2040: Đất đơn vị ở, đất cây xanh đô thị và đất cây xanh cách ly
- Quy hoạch phân khu: Đất ở và đất giao thông dự kiến</t>
  </si>
  <si>
    <t xml:space="preserve">- Ngày 14/11/2023, UBND tỉnh Bình Dương ban hành Quyết định số 2959/QĐ-UBND về việc thu hồi đất của Trung tâm Phát triển quỹ đất tỉnh; giao Trung tâm Phát triển quỹ đất thành phố Tân Uyên quản lý. 
- Ngày 10/01/2024, Trung tâm đã tiếp nhận khu đất với diện tích là 11.021,72m2 thuộc thửa đất số 905 (số thửa mới), tờ bản đồ số 16 tại phường Thái Hòa do Trung tâm Phát triển quỹ đất tỉnh bàn giao lại theo Bản trích đo địa chính do Trung tâm Phát triển quỹ đất tỉnh xác lập ngày 30/01/2013, hiện trạng có một số tài sản (nhà, mái che, tường rào, …) và xung quanh khu đất tường rào, hàng rào và cột mốc bê tông bảo vệ khu đất theo biên bản bàn giao ngày 10/01/2024. Tuy nhiên chưa đo đạc, xác định diện tích đất thu hồi theo thực tế.
</t>
  </si>
  <si>
    <t>Khu đất trước đây được giao cho Trung tâm Phát triển quỹ đất tỉnh quản lý. Do đó kiến nghị giao Trung tâm Phát triển quỹ đất khu vực Bình Dương tiếp tực quản lý và đo đạc thực tế</t>
  </si>
  <si>
    <t>Khu đất của Công ty TNHH sản xuất thương mại Đông Hòa</t>
  </si>
  <si>
    <t>Quyết định số 673/QĐ-UBND ngày 06/3/2025 của UBND tỉnh Bình Dương</t>
  </si>
  <si>
    <t>- Quy hoạch sử dụng đất đến năm 2030: Thuộc quy hoạch đất ở và một phần đất thủy lợi diện tích khoảng 1042m2 (quy hoạch thực hiện dự án giải phóng mặt bằng thi công hạ lưu cống ngang km 7+67 trên đường ĐT 747B (điểm cầu giáp ĐT 747N đến giáp mương Đầu Cùng)
- Quy hoạch chung đến năm 2040: Đất đơn vị ở
- Quy hoạch phân khu: Đất ở và đất giao thông dự kiến (khoảng 0,41ha)</t>
  </si>
  <si>
    <t>- Ngày 06/3/2025, UBND tỉnh Bình Dương ban hành Quyết định số 673/QĐ-UBND về việc thu hồi đất do Trung tâm Phát triển quỹ đất tỉnh quản lý; giao Trung tâm Phát triển quỹ đất thành phố Tân Uyên quản lý tại phường Khánh Bình, thành phố Tân Uyên.
- Ngày 09/4/2025, UBND thành phố Tân Uyên giao Trung tâm Phát triển quỹ đất thành phố, UBND phường Khánh Bình quản lý chặt chẽ khu đất 13.429,3m2 (thu hồi tại Quyết định số 673/QĐ-UBND ngày 06/3/2025 của UBND tỉnh) sau khi tiếp nhận từ Trung tâm Phát triển quỹ đất tỉnh theo đúng quy định.
- Ngày 25/02/2024, UBND thành phố Tân Uyên có Tờ trình số 910/TTr-UBND về việc xin chủ trương thực hiện đấu giá quyền sử dụng đất, đấu thầu lựa chọn nhà đầu tư có sử dụng đất đối với các khu đất thuộc Đề án khai thác quỹ đất, tạo nguồn thu từ đất phục vụ phát triển kinh tế - xã hội của tỉnh giai đoạn năm 2024 - 2025 trên địa bàn thành phố Tân Uyên, trong đó có khu đất của  Công ty TNHH sản xuất thương mại Đông Hòa.
- Ngày 19/11/2024, UBND thành phố Tân Uyên có Kế hoạch số 6493/KH-UBND về việc triển khai thực hiện việc đấu giá quyền sử dụng đất đối với phần diện tích đất trên.
- Ngày 16/4/2025, Chi nhánh khu vực Tân Uyên đã tiếp nhận khu đất trên do Trung tâm Phát triển quỹ đất tỉnh quản lý cho Trung tâm quản lý theo Quyết định số 673/QĐ-UBND ngày 06/3/2025 của UBND tỉnh. Hiện trang khu đất thu hồi có công trình xây dựng nhà của con ông lâm Văn Hổ sử dụng là 1.127,1m2. UBND thành phố Tân Uyên đang xử lý, di dời các công trình xây dựng nhà của các con ông Lâm Văn Hổ ra khỏi khu đất theo chỉ đạo tại Thông báo số 99/TB-UBND ngày 17/3/2023 của UBND tỉnh. Tuy nhiên đến nay hỗ dân vẫn chưa thực hiện tháo dỡ, di dời để bàn giao mặt bằng. Qua khảo sát hiện trạng thực tế tại khu đất của Công ty, Chi nhánh khu vực Tân Uyên đã tiếp nhận ranh mốc theo hiện trạng.</t>
  </si>
  <si>
    <t>Kiến nghị UBND phường Tân Hiệp làm việc với hộ ông Lâm Văn Hồ để di dời tài sản bàn giao mặt bằng sạch trống</t>
  </si>
  <si>
    <t>- Ngày 18/7/2023, UBND tỉnh ban hành Quyết định số 1856/QĐ-UBND về việc thu hồi đất của Hạt Kiểm lâm Tân Uyên – Phú Giáo; giao Trung tâm phát triển quỹ đất thành phố Tân Uyên quản lý tại phường Uyên Hưng, thành phố Tân Uyên.
- Ngày 27/3/2024, Chi nhánh khu vực Tân Uyên đã tiếp nhận khu đất với diện tích 4.173,2m2 thuộc thửa đất số 225 tờ bản đồ số 34 tại phường Uyên Hưng do Hạt Kiểm lâm Tân Uyên – Phú Giáo bàn giao lại theo Mảnh trích lục địa chính có đo đạc chỉnh lý số 659-2022 do Chi nhánh Văn phòng Đăng ký đất đai xác lập ngày 16/9/2022 theo mốc ranh giới trụ bê tông. Hiện trạng trên đất cây rừng tạp.
- Ngày 16/4/2024, Chi nhánh khu vực Tân Uyên đã phối hợp Phòng Quản lý đô thị, UBND phường Uyên Hưng và Chi nhánh VPĐKĐĐ khảo sát hiện trạng khu đất trên. Tại buổi làm việc, Phòng Quản lý đô thị đã tiếp nhận khu đất để làm cơ sở xin chủ trương lập quy hoạch chi tiết 1/500 theo quy định.
- Ngày 18/12/2024, UBND tỉnh Bình Dương có Quyết định số 3697/QĐ-UBND về việc thu hồi diện tích đất 4000m2 do Hạt Kiểm lâm Tân Uyên - Phú Giáo đang quản lý giao cho Viện Kiểm sát nhân dân thành phố Tân Uyên xây dựng trụ sở cơ quan
Đã có chủ trương xây dựng viện kiểm sát</t>
  </si>
  <si>
    <t>Chi nhánh Tân Uyên</t>
  </si>
  <si>
    <t>Phường Vũng Tàu</t>
  </si>
  <si>
    <t>Chưa có QH chi tiết 1/500</t>
  </si>
  <si>
    <t>Trụ sở cũ của UBMT TQ tỉnh, số 20 Trương Công Định, Phường 3</t>
  </si>
  <si>
    <t>QĐ số 2455/QĐ-UBND ngày 28/8/2017 của UBND tỉnh</t>
  </si>
  <si>
    <t>Trụ sở cũ Sở Khoa học và CN, số 130 Lý Thường Kiệt, Phường 1</t>
  </si>
  <si>
    <t>QĐ số 2452/QĐ-UBND ngày 28/8/2017 của UBND tỉnh</t>
  </si>
  <si>
    <t>Chi cục thuế thành phố Vũng Tàu, Số 15A Trưng Nhị, Phường 1,  TPVT</t>
  </si>
  <si>
    <t xml:space="preserve"> Văn bản số: 223/UBND-VP ngày 10/01/2020 của UBND Tỉnh; QĐ 2060/QĐ-BTC</t>
  </si>
  <si>
    <t>Chi cục thuế thành phố Vũng Tàu , Số 187 Nam Kỳ Khởi Nghĩa, Phường 3,  TPVT</t>
  </si>
  <si>
    <t>146,5</t>
  </si>
  <si>
    <t>Chi cục thuế thành phố Vũng Tàu, Số 472 Trần Phú, Phường 5,  TPVT</t>
  </si>
  <si>
    <t>Trụ sở đội thuế cũ (Cục Thuế tỉnh), Số 778-780 đường Trần Phú, phường Thắng Nhì,  TPVT</t>
  </si>
  <si>
    <t>18880/UBND-VP ngày 10/12/2021 của UBND tỉnh giao TTQL&amp;PT nhà ở lập phương án bán; QĐ 2112/QĐ-BTC ngày 05/11/2021 của Bộ Tài chính</t>
  </si>
  <si>
    <t>Công An tỉnh - PV 24, 07 Trần Nguyên Hãn, Phường 1,  TPVT</t>
  </si>
  <si>
    <t>QĐ số 2445/QĐ-UBND ngày 28/8/2017 của UBND tỉnh; ; QĐ 1791/QĐ-BTC ngày 27/7/2011 của Bộ Tài chính</t>
  </si>
  <si>
    <t>Cảng vụ Hàng hải Vũng Tàu, 02 đường Quang Trung, Phường 1, TPVT</t>
  </si>
  <si>
    <t xml:space="preserve">Quyết định 3436/QĐ-UBND ngày 29/11/2024; Quyết định số 2168/QĐ-BTC ngày 09/10/2023 của Bộ Tài chính </t>
  </si>
  <si>
    <t>Cơ sở nhà, đất tiếp nhận từ Công ty TNHH dịch vụ tư vấn tài chính kế toán kiểm toán, 237 Lê Lợi, phường Thắng Nhì, TP VT</t>
  </si>
  <si>
    <t>CV 2578/UBND-VP ngày 13/3/2024 của UBND tỉnh</t>
  </si>
  <si>
    <t>Học viện Hành chính và Quản trị công thành phố Hồ Chí Minh, 143 Võ Thị Sáu, Phường 2</t>
  </si>
  <si>
    <t>Công văn số 2925/UBND-VP ngày 05/3/2025 của UBND tỉnh BR-VT; Công văn số 1977/UBND-TCKH ngày 14/3/2025 của UBND TP.VT; Quyết định số 3178/QĐ-BTC ngày 31/12/2024 của Bộ trưởng Bộ Tài chính</t>
  </si>
  <si>
    <t>Công an tỉnh - PA 72, 43 Trương Công Định, Phường 3,  TPVT</t>
  </si>
  <si>
    <t>QĐ 2446/QĐ-UBND ngày 28/8/2017; QĐ 1791/QĐ-BTC ngày 27/7/2011 của Bộ Tài chính</t>
  </si>
  <si>
    <t>PHÒNG Y TẾ, 103 Trưng Nhị, Phường 1, TPVT</t>
  </si>
  <si>
    <t>Quyết định số 1426/QĐ-UBND ngày 22/5/2025 của UBND tỉnh</t>
  </si>
  <si>
    <t>Công ty Cổ phần Du lịch tỉnh, 128 Hạ Long, phường 1, TPVT</t>
  </si>
  <si>
    <t>Quyết định số 1082/QĐ-UBND ngày 31/3/2022; Quyết định số 3207/QĐ-UBND ngày 17/10/2022</t>
  </si>
  <si>
    <t>Trụ sở Sở Giao thông vận tải tỉnh BR-VT (cũ), 93 Lý Thường Kiệt, Phường 1, TPVT</t>
  </si>
  <si>
    <t xml:space="preserve">Quyết định số 2039/QĐ-UBND ngày 31/7/2024 của UBND tỉnh BTVT; Công văn số 1615/UBND-TCKH ngày 26/02/2025 của UBND TPVT </t>
  </si>
  <si>
    <t>Trụ sở Sở Giao thông vận tải tỉnh BR-VT (cũ), 377 Bình Gĩa, phường 8, TPVT</t>
  </si>
  <si>
    <t>phường Tam Thắng</t>
  </si>
  <si>
    <t xml:space="preserve">Theo Quy hoạch chi tiết tỷ lệ 1/500 Trục đường 51B (đoạn từ sân bay đến đường Lê Hồng Phong), Phường 8, thành phố Vũng Tàu được UBND thành phố Vũng Tàu phê duyệt tại Quyết định số 3875/QĐ-UBND ngày 23/10/2007 thì vị trí thửa đất trên thuộc quy hoạch đất nhà ở, tầng cao trung bình 03 tầng, mật độ xây dựng theo Quy chuẩn xây dựng Việt Nam.
</t>
  </si>
  <si>
    <t>Ban quản lý cảng Bến Đầm quản lý, Cơ sở nhà đất Số 1278 đường 30/4 phường 12, thành phố Vũng Tàu</t>
  </si>
  <si>
    <t>Phường Tam Thắng</t>
  </si>
  <si>
    <t>Quyết định số 769/QĐ-UBND ngày 20/3/2025 của UBND tỉnh Bà Rịa – Vũng Tàu</t>
  </si>
  <si>
    <t>Cơ sở 2 Trường Mầm non Phước Thắng, 133 Phước Thắng, Phường 12, TPVT</t>
  </si>
  <si>
    <t>Chi cục thuế thành phố Vũng Tàu, Số 1199 đường 30-4, Phường 11,  TPVT</t>
  </si>
  <si>
    <t>Trụ sở cũ Chi cục tiêu chuẩn đo lường chất lượng, số 128 Lý Thường Kiệt, Phường 1</t>
  </si>
  <si>
    <t>QĐ số 2450/QĐ-UBND ngày 28/8/2017 của UBND tỉnh</t>
  </si>
  <si>
    <t>Chưa có QH chi tiết</t>
  </si>
  <si>
    <t>đề nghị Ban Quản lý dự án chuyên ngành giao thông và dân dụng tỉnh Bà Rịa - Vũng Tàu (cũ) sớm di dời các tài liệu tại cơ sở  nhà, đất số 128 đường Lý Thường Kiệt, phường Vũng Tàu</t>
  </si>
  <si>
    <t>Trụ sở cũ Chi cục tiêu chuẩn đo lường chất lượng bàn giao hồ sơ quyết toán, tài sản chưa di dời</t>
  </si>
  <si>
    <t>Quyết định 3568/QĐ-UBND ngày 30/11/2020 của UBND tỉnh</t>
  </si>
  <si>
    <t>Đất chồng lấn</t>
  </si>
  <si>
    <t xml:space="preserve">UBND TP Vũng Tàu đã có văn bản số 11450/UBND-TNMT ngày 24/10/2024 kiến nghị Sở Tài chính có ý kiến. Tuy nhiên, tại thời điểm bàn giao năm 2025, Trung tâm Quản lý và Phát triển nhà ở tỉnh BR-VT không đề cập đến nội dung này nên đơn vị nhận bàn giao không có thông tin </t>
  </si>
  <si>
    <t>Chi nhánh Vũng Tàu</t>
  </si>
  <si>
    <t>Quyết định số 769/QĐ-UBND 
ngày 20/3/2025 của UBND tỉnh BR-VT</t>
  </si>
  <si>
    <t>Hồ sơ chưa đầy đủ bao gồm: Bản đồ trích đo địa chính khu đất;
Hồ sơ xác định nguyên giá, hao mòn, khấu hao, giá trị còn lại.</t>
  </si>
  <si>
    <t>Khu đất thu hồi của Công ty TNHH Hồng Long (Khu Long Việt)</t>
  </si>
  <si>
    <t>Quyết định số 2830/QĐ-UBND 
ngày 17/12/2013 của UBND tỉnh BR-VT</t>
  </si>
  <si>
    <t>Có tài sản trên đất
Hiện trạng nhà tạm, hộ dân lấn chiếm sử dụng trước khi nhận bàn giao</t>
  </si>
  <si>
    <t>Có nhà cấp 4 
diện tích 96m2</t>
  </si>
  <si>
    <t>Có nhà tạm diện tích
 89m2</t>
  </si>
  <si>
    <t>Chi nhánh Bà Rịa</t>
  </si>
  <si>
    <t>Trường Trần Quốc Toản cơ sở 2 (khu vực Dòng Than), Địa chỉ: Thôn Cát Hải, Phường Tân Hải, TP. HCM.</t>
  </si>
  <si>
    <t>Chưa có hồ sơ pháp lý, đơn vị tiếp nhận hiện trạng thực tế vẫn chưa được khai thác và sử dụng.</t>
  </si>
  <si>
    <t>Chi nhánh Phú Mỹ</t>
  </si>
  <si>
    <t>Đường Dương Bạch Mai, xã Long Điền</t>
  </si>
  <si>
    <t>Quyết định số 769/QĐ-UBND ngày 20/3/2025 của UBND tỉnh BR-VT
QĐ 3826/QĐ-UBND ngày 21/12/2020 của UBND tỉnh BR-VT</t>
  </si>
  <si>
    <t>Đang quản lý bảo vệ và chưa có kế hoạch khai thác</t>
  </si>
  <si>
    <t>ấp Phước Thiện, xã Long Hải</t>
  </si>
  <si>
    <t>Quyết định số 769/QĐ-UBND ngày 20/3/2025 của UBND tỉnh BR-VT
QĐ 2426/QĐ-UBND ngày 25/8/2021 của UBND tỉnh BR-VT</t>
  </si>
  <si>
    <t>Đất ở tại nông thôn</t>
  </si>
  <si>
    <t>Đường Võ Thị Sáu, xã Long Điền</t>
  </si>
  <si>
    <t>Ấp Hải Trung, xã Phước Hải</t>
  </si>
  <si>
    <t>Quyết định số 769/QĐ-UBND ngày 20/3/2025 của UBND tỉnh BR-VT
Quyết định số 1440/QĐ-UBND ngày 16/6/2023 của UBND tỉnh BR-VT</t>
  </si>
  <si>
    <t>Ấp Hải Tân, xã Phước Hải</t>
  </si>
  <si>
    <t>Ấp Phước Trung, xã Phước Hải</t>
  </si>
  <si>
    <t>Đường Tỉnh lộ 997, xã Phước Hải</t>
  </si>
  <si>
    <t>Đường Tỉnh lộ 44A, xã Phước Hải</t>
  </si>
  <si>
    <t>Ấp Long Tân, xã Long Điền</t>
  </si>
  <si>
    <t>Có đài nước và trạm bơm kết cấu cơ bản như sau: Móng đá, tường xây gạch, quét vôi; mái đổ bê tông cốt thép, cửa gỗ thường</t>
  </si>
  <si>
    <t>Đường Tỉnh lộ 997, xã Đất Đỏ</t>
  </si>
  <si>
    <t xml:space="preserve">Quyết định số 769/QĐ-UBND ngày 20/3/2025 của UBND tỉnh BR-VT
QĐ 1557/QĐ-UBND ngày 10/6/2021 của UBND tỉnh BR-VT thu hồi 33 cơ sở nhà, đất của Sở Nông nghiệp và phát triển nông thôn </t>
  </si>
  <si>
    <t>Đất giao thông và đất ở</t>
  </si>
  <si>
    <t>Đường Quốc lộ 55, xã Đất Đỏ</t>
  </si>
  <si>
    <t>Đất giao thông và đất năng lượng</t>
  </si>
  <si>
    <t>Đường Tỉnh lộ 44B, xã Phước Hải</t>
  </si>
  <si>
    <t>Ấp Phước Thới, xã Đất Đỏ</t>
  </si>
  <si>
    <t xml:space="preserve">Đài nước (bê tông cốt thép -20m3) </t>
  </si>
  <si>
    <t>Đất thương mại dịch vụ (Trung tâm thương mại)</t>
  </si>
  <si>
    <t>Đất công ty cấp nước, thoát nước</t>
  </si>
  <si>
    <t>Có căn nhà cấp 4 (1 tầng)</t>
  </si>
  <si>
    <t>Đường Phan Đăng Lưu, xã Long Điền</t>
  </si>
  <si>
    <t>Quyết định số 769/QĐ-UBND ngày 20/3/2025 của UBND tỉnh BR-VT; 
QĐ 1735/QĐ-UBND ngày 29/6/2021; Quyết định số 1987/QĐ-UBND ngày 22/7/2021 của UBND tỉnh BR-VT</t>
  </si>
  <si>
    <t>Đang làm thủ tục xử lý tài sản</t>
  </si>
  <si>
    <t>Chi nhánh Long Đất</t>
  </si>
  <si>
    <t>Khu đất Trung tâm Văn hóa - Thể thao</t>
  </si>
  <si>
    <t>xã Ngãi Giao</t>
  </si>
  <si>
    <t>UBND huyện Châu Đức giao quản lý theo Văn bản số 4173/UBND-VP ngày 04/9/2024</t>
  </si>
  <si>
    <t>Có nhà cấp 4 không sử dụng</t>
  </si>
  <si>
    <t>UBND tỉnh BR-VT cũ đã có chủ trương đấu giá dự án nhà ở</t>
  </si>
  <si>
    <t>xã Nghĩa Thành</t>
  </si>
  <si>
    <t>xã Kim Long</t>
  </si>
  <si>
    <t>Khu đất phía sau Trung tâm Thương mại</t>
  </si>
  <si>
    <t>UBND huyện Châu Đức giao quản lý theo Văn bản số 978/UBND-VP ngày 06/01/2011</t>
  </si>
  <si>
    <t>Đã làm công viên</t>
  </si>
  <si>
    <t>Đề xuất giao về cho địa phương quản lý</t>
  </si>
  <si>
    <t>Khu đất phía đông Trụ sở ấp Ngãi Giao</t>
  </si>
  <si>
    <t>Đã làm sân bóng đá cỏ nhân tạo</t>
  </si>
  <si>
    <t>Khu đất phía sau Tượng đài Chiến thắng Bình Giã</t>
  </si>
  <si>
    <t>Trồng cây xà cừ</t>
  </si>
  <si>
    <t>Khu đất Thư viện cũ</t>
  </si>
  <si>
    <t>UBND huyện Châu Đức giao quản lý theo Văn bản số 1981/UBND-VP ngày 06/10/2013</t>
  </si>
  <si>
    <t>Khu đất trụ sở Đội xây dựng cũ</t>
  </si>
  <si>
    <t>UBND huyện Châu Đức giao quản lý</t>
  </si>
  <si>
    <t>Có nhà cấp 3 không sử dụng</t>
  </si>
  <si>
    <t>Trụ sở Đội thuế số 1 cũ</t>
  </si>
  <si>
    <t>Trụ sở Đội thuế số 3 cũ</t>
  </si>
  <si>
    <t>Khu đất Trụ sở Bảo hiểm xã hội cũ</t>
  </si>
  <si>
    <t>QĐ số 769/QĐ-UBND ngày 20/3/2025 của UBND tỉnh BR-VT V/v thu hồi cơ sở nhà, đất giao Ban QLDA ĐTXD &amp; PTQĐ cấp huyện quản lý, khai thác</t>
  </si>
  <si>
    <t>Đã cấp Giấy CNQSDĐ. Có nhà cấp 4 không sử dụng</t>
  </si>
  <si>
    <t>Có nhà cấp 4 không sử dụng đã hư hỏng</t>
  </si>
  <si>
    <t>Chưa có BB bàn giao của UBND thị trấn cũ</t>
  </si>
  <si>
    <t>xã Bình Giã</t>
  </si>
  <si>
    <t>QĐ thu hồi số 1509/QĐ-UBND ngày 19/5/2006 của UBND tỉnh BR-VT</t>
  </si>
  <si>
    <t>Có nhà cấp 4 đang sử dụng</t>
  </si>
  <si>
    <t>Nhà Công vụ giáo viên Trường THPT Trần Phú</t>
  </si>
  <si>
    <t>xã Châu Đức</t>
  </si>
  <si>
    <t>UBND huyện Châu Đức giao quản lý theo Văn bản số 13/UBND-VP ngày 03/01/2018</t>
  </si>
  <si>
    <t>Có nhà cấp 3 đang sử dụng</t>
  </si>
  <si>
    <t>Đang cho thuê</t>
  </si>
  <si>
    <t>Nhà Công vụ giáo viên Trường THPT Ngô Quyền</t>
  </si>
  <si>
    <t>Nhà Công vụ giáo viên Trường THPT Nguyễn Văn Cừ</t>
  </si>
  <si>
    <t>xã Xuân Sơn</t>
  </si>
  <si>
    <t>Khu nhà ở tạm cư</t>
  </si>
  <si>
    <t>UBND huyện Châu Đức giao quản lý theo Văn bản số 2209/UBND-VP ngày 31/8/2011</t>
  </si>
  <si>
    <t>Đang bố trí cho 3 hộ dân bị thu hồi đất và 6 công chức viên chức thuê ở</t>
  </si>
  <si>
    <t>Khu đất phía Nam Bến xe Châu Đức</t>
  </si>
  <si>
    <t>Khu đất phía Nam Liên đoàn Lao động</t>
  </si>
  <si>
    <t>Khu đất phía sau Bưu Điện Châu Đức</t>
  </si>
  <si>
    <t>Khu đất cạnh Nhà công vụ giáo viên Nguyễn Văn Cừ</t>
  </si>
  <si>
    <t>UBND huyện Châu Đức giao quản lý theo Văn bản số 112/UBND-VP ngày 18/01/2012</t>
  </si>
  <si>
    <t>Khu đất do Công an tỉnh BR-VT
sử dụng trước đây</t>
  </si>
  <si>
    <t>UBND huyện Châu Đức giao quản lý theo Văn bản số 107/UBND-VP ngày 16/01/2015</t>
  </si>
  <si>
    <t>QĐ thu hồi số 2892/QĐ-UBND ngày 30/12/2014 của UBND tỉnh BR-VT</t>
  </si>
  <si>
    <t>Các hộ dân đang sử dụng trước khi TTPTQĐ nhận bàn giao</t>
  </si>
  <si>
    <t>Đề xuất giao về cho địa phương quản lý và hướng dẫn các hộ dân làm thủ tục giao đất, cho thuê đất theo quy định</t>
  </si>
  <si>
    <t>Khu đất do Bộ Chỉ huy Quân sự tỉnh Đồng Nai
sử dụng trước đây</t>
  </si>
  <si>
    <t>UBND huyện Châu Đức giao quản lý theo Văn bản số 107/UBND-VP ngày 16/01/2016</t>
  </si>
  <si>
    <t>QĐ thu hồi số 2893/QĐ-UBND ngày 30/12/2014 của UBND tỉnh BR-VT</t>
  </si>
  <si>
    <t>Khu đất Nông trường mỳ</t>
  </si>
  <si>
    <t>Quyết định số 216/QĐ-UBND ngày 28/01/2016 của UBND tỉnh BR-VT.</t>
  </si>
  <si>
    <t>QĐ thu hồi số 216/QĐ-UBND ngày 28/01/2016 của UBND tỉnh BR-VT</t>
  </si>
  <si>
    <t>Trạm giếng bơm (đài nước) Bình Ba</t>
  </si>
  <si>
    <t>Có tài sản trên đất (đài nước) không sử dụng</t>
  </si>
  <si>
    <t>Trạm giếng bơm Đá Bạc (G1)</t>
  </si>
  <si>
    <t>Đài nước không sử dụng</t>
  </si>
  <si>
    <t>Trạm giếng bơm Đá Bạc (G2)</t>
  </si>
  <si>
    <t>Trạm giếng bơm Đá Bạc (G3)</t>
  </si>
  <si>
    <t>Trạm giếng bơm Quảng Thành (số 1)</t>
  </si>
  <si>
    <t>TrỤ sở Đội thuế 04, QL 55, xã Bình Châu</t>
  </si>
  <si>
    <t>xã Bình Châu</t>
  </si>
  <si>
    <t>Quyết định 769/QĐ-UBND ngày 20/3/2025 của UBND tỉnh Bà Rịa - Vũng Tàu</t>
  </si>
  <si>
    <t>Phú Lợi</t>
  </si>
  <si>
    <t>Quyết định số 381/QĐ-UBND 
ngày 12/02/2025 của UBND tỉnh Bình Dương</t>
  </si>
  <si>
    <t>Chi nhánh Thủ Dầu Một</t>
  </si>
  <si>
    <t>Chi nhánh Bến Cát</t>
  </si>
  <si>
    <t>Chi nhánh Bình Dương</t>
  </si>
  <si>
    <t>Doanh nghiệp Hải Long - đường Phú Lợi</t>
  </si>
  <si>
    <t>Quyết định số 1679/QĐ-UBND 
ngày 28/06/2023 của UBND tỉnh Bình Dương</t>
  </si>
  <si>
    <t>Sản xuấ kinh doanh</t>
  </si>
  <si>
    <t>Theo Quyết định số 1679/QĐ-UBND ngày 28/06/2023 của UBND tỉnh Bình Dương (được định hướng sử dụng làm công viên cây xanh tại Thông báo số 206/TB-UBND của ngày 07/06/2023 Ý kiến kết luận và chỉ đạo của đồng chí Võ Văn Minh - Chủ tịch UBND tỉnh tại cuộc họp về công tác quy hoạch, sử dụng các khu đất công trên địa bàn thành phố)</t>
  </si>
  <si>
    <t>kiến nghị giao UBND phường Phú Lợi tiếp nhận quản lý và xây dựng công trình công viên</t>
  </si>
  <si>
    <t>Trung tâm thương mại (Khu 1) - đường Phú Lợi</t>
  </si>
  <si>
    <t xml:space="preserve">Định hướng: mở rộng trường ĐH Thủ Dầu Một </t>
  </si>
  <si>
    <t>Cơ sở SX phi nông nghiệp</t>
  </si>
  <si>
    <t>Định hướng: mở rộng Trường ĐH Thủ Dầu Một 
(thực hiện theo Quyết định số 1709/QĐ-UBND ngày 18/06/2025 của UBND tỉnh Bình Dương)</t>
  </si>
  <si>
    <t>Kiến nghị giao trường ĐH Thủ Dầu Một
 tiếp nhận quản lý</t>
  </si>
  <si>
    <t>Kho Vật tư cũ - đường 30/4</t>
  </si>
  <si>
    <t>- Nhà kho: 973,3m²; nhà xe: 31,1m²; nhà bảo vệ: 42,5m².
- Có hàng rào kiên cố</t>
  </si>
  <si>
    <t>Nhà cổ thời Pháp - đường Phạm Ngũ Lão</t>
  </si>
  <si>
    <t>Quyết định số 3634/QĐ-UBND 
ngày 26/12/2022 của UBND tỉnh Bình Dương</t>
  </si>
  <si>
    <t>Trên đất có Nhà cổ: 96,0m². Có hàng rào tole.</t>
  </si>
  <si>
    <t>Trụ sở làm việc</t>
  </si>
  <si>
    <t>Ban quản lý chợ số 114 - đường Nguyễn Thái Học</t>
  </si>
  <si>
    <t>Trên đất có Nhà</t>
  </si>
  <si>
    <t>Ban quản lý chợ số 94 - đường Nguyễn Thái Học</t>
  </si>
  <si>
    <t>Cửa hàng xây dựng và xăng dầu Hiệp Thành - đường Cách mạng tháng 8</t>
  </si>
  <si>
    <t>Có hàng rào kiên cố</t>
  </si>
  <si>
    <t>Nhà hàng Bông Sen - đường Trừ Văn Thố</t>
  </si>
  <si>
    <t>Đất trống, có trạm điện của điện lực TDM. Có hàng rào tole.</t>
  </si>
  <si>
    <t>Dịch vụ du lịch</t>
  </si>
  <si>
    <t>Khu tái định cư Phú Mỹ - đường ĐX 033</t>
  </si>
  <si>
    <t>Bình Dương</t>
  </si>
  <si>
    <t>Quyết định số 1559/QĐ-UBND 
ngày 27/05/2024 của UBND tỉnh Bình Dương</t>
  </si>
  <si>
    <t>Nhà nghỉ Thanh Niên - đường Phú Lợi</t>
  </si>
  <si>
    <t>Đất trống. Có hàng rào tole</t>
  </si>
  <si>
    <t>Cửa hàng ăn uống</t>
  </si>
  <si>
    <t>Trung tâm thương mại (Khu 2) - đường Lê Thị Trung</t>
  </si>
  <si>
    <t>Đất trống. Có hàng rào</t>
  </si>
  <si>
    <t>Công ty Tấn Lợi - đường Đại Lộ Bình Dương</t>
  </si>
  <si>
    <t>Quyết đình số 1554/QĐ-UBND 
ngày 27/05/2024 của UBND tỉnh Bình Dương</t>
  </si>
  <si>
    <t xml:space="preserve">Trên đất có ngôi nhà với diện tích 20,7 m² của Ông Nguyễn Huy Vượng đang sinh sống. </t>
  </si>
  <si>
    <t>Sản xuất, chế biến hạt điều</t>
  </si>
  <si>
    <t>Trên đất hiện vẫn còn hộ dân đang sinh sống.
Ngày 20/8/2025, HĐBT, HT và TĐC các dự án phường Phú Lợi thống nhất giao phòng Kinh tế Hạ tầng và Đô thị xác định phần diện tích ông Nguyễn Huy Vượng lấn chiếm phần diện tích đất của khu đất thu hồi của Công tyCP sản xuất kinh doanh xuất nhập khẩu Tấn Lợi. Lập biên bản xử lý vi phạm hành chính về lĩnh vực đất đai đối với phần đất mà ông Nguyễn Huy Vượng lấn chiếm đất, tham mưu UBND phường ban hành Quyết định buộc tháo dỡ theo quy định và đề nghị bàn giao lại mặt bằng tại Biên bản số 01/BB-HĐBTTĐC.PL</t>
  </si>
  <si>
    <t>Trụ sở UBND huyện Dầu Tiếng  cũ (Xí nghiệp may gia công của Công ty Becamex IDC)</t>
  </si>
  <si>
    <t>3108/QĐ-UBND ngày 11/01/2024 UBND tỉnh Bình Dương</t>
  </si>
  <si>
    <t>đất trống</t>
  </si>
  <si>
    <t>Giao thông, công viên</t>
  </si>
  <si>
    <t>III. KHU VỰC BÀ RỊA - VŨNG TÀU</t>
  </si>
  <si>
    <t>II. KHU VỰC BÌNH DƯƠNG, GỒM 45 KHU</t>
  </si>
  <si>
    <r>
      <t xml:space="preserve">ỦY BAN NHÂN DÂN
THÀNH PHỐ HỒ CHÍ MINH
</t>
    </r>
    <r>
      <rPr>
        <b/>
        <sz val="12"/>
        <rFont val="Times New Roman"/>
        <family val="1"/>
      </rPr>
      <t>SỞ TÀI CHÍNH</t>
    </r>
  </si>
  <si>
    <r>
      <t xml:space="preserve">- TTPTQĐ đã tiếp nhận khu đất. 
- Trên khu đất còn tài sản là linh kiện, thiết bị hệ thống màn hình điện tử. Tại  Công văn số 99/UBND-KT ngày 06/01/2025, UBND TP chỉ đạo:: </t>
    </r>
    <r>
      <rPr>
        <i/>
        <sz val="12"/>
        <rFont val="Times New Roman"/>
        <family val="1"/>
      </rPr>
      <t>“Giao Sở Tài chính hướng dẫn Ủy ban nhân dân Quận 1 và các cơ quan liên quan thực hiện thủ tục phê duyệt phương án xử lý đối với tài sản nàytrên cơ sở Quyết định ủy quyền của Chủ tịch Ủy ban nhân dân Thành phố”</t>
    </r>
    <r>
      <rPr>
        <sz val="12"/>
        <rFont val="Times New Roman"/>
        <family val="1"/>
      </rPr>
      <t xml:space="preserve">
- Sở Tài chính đã có các văn bản hướng dẫn  Ủy ban nhân dân Quận 1 thực hiện thủ tục phê duyệt phương án xử lý đối với tài sản nêu trên taji văn bản số 268/STC-CS ngày 13/01/2025. 
- Tại văn bản số 1772/UBND-KHTC ngày 06/6/2025, UBND Quận 1 có ý kiến với nội dung: </t>
    </r>
    <r>
      <rPr>
        <i/>
        <sz val="12"/>
        <rFont val="Times New Roman"/>
        <family val="1"/>
      </rPr>
      <t>" do Quyết định số 58/QĐ-UBND ngày 06/01/2025 của Ủy ban nhân dân Thành phố về Ủy quyền phê duyệt phương án xử lý đồi với tài sản là bất động sản vô chủ, tài sản không xác định được chủ sở hữu, tài sản bị đánh rơi bị bỏ quên, tài sản bị chôn, giẩu, bị vùi lấp, chìm đăm được tìm thấy, di sản không có người thừa kế theo quy định tại Nghị định số 29/2018/NĐ-CP ngày 5 tháng 3 năm 2018 của Chính phủ không còn hiệu lực, UBND Quận 1 .không có cơ sở lập thủ tục và phê duyệt phương án xử lý tài sản là linh kiện, thiết bị hệ thống màn hình điện tử tại Khu đất số 2-2A Trần Hưng Đạo, phường Phạm Ngũ Lão, Quận 1. Sau khi có quyết định ủy quyền của Ủy ban nhân dân Thành phố thay thế Quyết định số 58/QĐ-UBND ngày 06/01/2025 của Ủy ban nhân dân Thành phổ, Uy bannhân dân Quận 1 sẽ lập thủ tục và phê duyệt phương án xử lý tài sản là linh kiện, thiết bị hệ thống màn hình điện tử tại Khu đất số 2-2A Trần Hưng Đạo, phường Phạm Ngũ Lão, Quận 1 theo quy định"</t>
    </r>
  </si>
  <si>
    <r>
      <t xml:space="preserve">- TTPTQĐ đã tiếp nhận một phần khu đất, phần diện tích còn lại hiện còn hộ dân chưa di dời. 
- Hộ Bùi Mạnh Hùng sử dụng theo Quyết định số 32/DLI-05 ngày 14 tháng 01 năm 1983 của Công ty Dược liệu cấp I - Bộ Y tế (theo Công văn số 360/KB-KHKD ngày 26 tháng 4 năm 2019 của Công ty Kho bãi Thành phố về việc báo cáo pháp lý, nguồn gốc sử dụng đất của 07 hộ dân tại nhà, đất số 38 Kim Biên và số 88 Gò Công, Phường 13, Quận 5) và có đăng ký kê khai nhà đất ngày 01 tháng 8 năm 1999 tại Ủy ban nhân dân Phường 13, Quận 5. Ông Bùi Mạnh Hùng và vợ là bà Lê Thị Đây đã ly hôn. Hiện nay, bà Lê Thị Đây đang sử dụng nhà, đất này (theo Phương án số 01/PA-BBT ngày 24 tháng 3 năm 2017 của Ban Bồi thường - Giải phóng mặt bằng Quận 5).
- Ngày 12 tháng 5 năm 2023, Ủy ban nhân dân Thành phố có Công văn số 1955/UBND-ĐT giao </t>
    </r>
    <r>
      <rPr>
        <b/>
        <u/>
        <sz val="12"/>
        <rFont val="Times New Roman"/>
        <family val="1"/>
      </rPr>
      <t>Sở Xây dựng và Ủy ban nhân dân Quận 5</t>
    </r>
    <r>
      <rPr>
        <sz val="12"/>
        <rFont val="Times New Roman"/>
        <family val="1"/>
      </rPr>
      <t xml:space="preserve"> thực hiện rà soát, báo cáo, tham mưu Ủy ban nhân dân Thành phố về di dời hộ dân, thanh lý tài sản theo hình thức phá dỡ công trình.</t>
    </r>
  </si>
  <si>
    <r>
      <t xml:space="preserve">- TTPTQĐ đã tiếp nhận một phần khu đất, phần diện tích còn lại hiện còn  hộ dân chưa di dời. 
- Có 06 hộ dân sử dụng, tuy nhiên đã có 04 hộ dân tự di dời, hiện nay chỉ còn 02 hộ dân đang sử dụng như sau:
+ Hộ Huỳnh Lộc sử dụng theo Quyết định số 02/87/VT-HC ngày 14 tháng 4 năm 1987 của Công ty Vật tư tổng hợp (hiện đang sử dụng);
+ Hộ Sa Bạch Ngọc sử dụng theo Quyết định số 07/87/VT-HC ngày 14 tháng 4 năm 1987 của Công ty Vật tư tổng hợp (hiện đang sử dụng).
- Ngày 12 tháng 5 nam 2023, Ủy ban nhân dân Thành phố có Công văn số 1955/UBND-ĐT </t>
    </r>
    <r>
      <rPr>
        <b/>
        <u/>
        <sz val="12"/>
        <rFont val="Times New Roman"/>
        <family val="1"/>
      </rPr>
      <t>giao Sở Xây dựng và Ủy ban nhân dân Quận 5</t>
    </r>
    <r>
      <rPr>
        <sz val="12"/>
        <rFont val="Times New Roman"/>
        <family val="1"/>
      </rPr>
      <t xml:space="preserve"> thực hiện rà soát, báo cáo, tham mưu Ủy ban nhân dân Thành phố về di dời hộ dân, thanh lý tài sản theo hình thức phá dỡ công trình.
_TTPTQĐ đã tham mưu STNMT văn bản số 8218/STNMT-TTPTQĐ ngày 19/8/2024 thông tin đến Thường trực BCĐ 167 - Sở Tài chính về việc xử lý di dời hộ dân. Theo đó, việc xử lý di dời hộ dân UBND TP đã giao UBND Quận 5 tổ chức di dời, bố trí tạm cư. -  Tuy nhiên đến nay, TTPTQĐ chưa nhận được thông tin từ Sở XD và UBND Quận 5 (cũ).</t>
    </r>
  </si>
  <si>
    <r>
      <t xml:space="preserve">-TTPTQĐ đã tiếp nhận quản lý khu đất, </t>
    </r>
    <r>
      <rPr>
        <u/>
        <sz val="12"/>
        <rFont val="Times New Roman"/>
        <family val="1"/>
      </rPr>
      <t>không tiếp nhận công trình</t>
    </r>
    <r>
      <rPr>
        <sz val="12"/>
        <rFont val="Times New Roman"/>
        <family val="1"/>
      </rPr>
      <t xml:space="preserve"> trên đất là </t>
    </r>
    <r>
      <rPr>
        <u/>
        <sz val="12"/>
        <rFont val="Times New Roman"/>
        <family val="1"/>
      </rPr>
      <t>tài sản của Công ty</t>
    </r>
    <r>
      <rPr>
        <sz val="12"/>
        <rFont val="Times New Roman"/>
        <family val="1"/>
      </rPr>
      <t xml:space="preserve"> Cổ phần May da Sài Gòn. Theo dõi, phối hợp với UBND quận Phú Nhuận (nay là UBND phường Phú Nhuận) xử lý hoàn trả tài sản trên đất cho Công ty May da Sài Gòn.
- </t>
    </r>
    <r>
      <rPr>
        <u/>
        <sz val="12"/>
        <rFont val="Times New Roman"/>
        <family val="1"/>
      </rPr>
      <t>Đơn vị thuê ngắn hạn khu đất theo QĐ 71/2025/QĐ-UBND ngày 26/5/2025 của UBND TP đã thay đổi hiện trạng công trình trên đất (HĐ thuê đất cho thuê công trình trên đất là tài sản của Công ty Cổ phần May da Sài Gòn)</t>
    </r>
    <r>
      <rPr>
        <sz val="12"/>
        <rFont val="Times New Roman"/>
        <family val="1"/>
      </rPr>
      <t xml:space="preserve">
- Tại QĐ thu hồi đất của UBND TP, giao UBND quận Phú Nhuận (cũ) thực hiện lập phương án kiểm kê, xác định chi phí hỗ trợ đối với tài sản, vật kiến trúc trên đất (nếu có) trình cơ quan có thẩm quyền quyết định, phê duyệt theo quy định. Theo đó, UBND quận Phú Nhuận (cũ) đã có VB số 1198/UBND  ngày 29/11/2024 và VB số 964/UBND ngày 10/6/2025 về báo cáo UBND TP </t>
    </r>
    <r>
      <rPr>
        <i/>
        <sz val="12"/>
        <rFont val="Times New Roman"/>
        <family val="1"/>
      </rPr>
      <t>"Công ty May da chưa bàn giao các khối tài sản trên đất, không bổ sung được các hồ sơ, tài liệu được cơ quan có thẩm quyền phê duyệt liên quan đến các khối tài sản đã đưa vào giá trị cổ phần hóa, không bổ sung bản tự kê khai về thời điểm sử dụng, phát sinh sửa chữa các khối tài sản tại khu đất trên”</t>
    </r>
    <r>
      <rPr>
        <sz val="12"/>
        <rFont val="Times New Roman"/>
        <family val="1"/>
      </rPr>
      <t xml:space="preserve"> và kiến nghị UBND TP </t>
    </r>
    <r>
      <rPr>
        <i/>
        <sz val="12"/>
        <rFont val="Times New Roman"/>
        <family val="1"/>
      </rPr>
      <t>"xem xét, chấp thuận cho Trung tâm Phát triển Quỹ đất tiếp nhận các khối tài sản tại địa chỉ 72 Trương Quốc Dung, phường 10, quận Phú Nhuận"</t>
    </r>
    <r>
      <rPr>
        <sz val="12"/>
        <rFont val="Times New Roman"/>
        <family val="1"/>
      </rPr>
      <t>.
-Đến nay, UBND TP chưa có ý kiến chỉ đạo đối với nội dung kiến nghị nêu trên. 
- TTPTQĐ có Phiếu trình ngày 16/10/2025 tham mưu PGĐ SNNM Nguyễn Minh Nhựt ký VB kiến nghị UBND TP chấp thuận đề xuất của UBND quận Phú Nhuận (cũ) về việc giao TTPTQĐ tiếp nhận, quản lý khối công trình tại khu đất. Đến nay, VB SNNMT báo cáo UBND TP chưa được phát hành.</t>
    </r>
  </si>
  <si>
    <r>
      <t>- Hiện nay phần diện tích nhà đất theo QĐ thu hồi và QĐ chuyển ngành nhà đất có chênh lệch so với thực tế. TTPTQĐ đã nhiều lần làm việc với Sở ngành, đơn vị có liên quan và có các văn bản số 936/PTQĐ-BT&amp;GPMB ngày 28/10/2024  và văn bản số 790/STNMT-TTPTQĐ ngày 22/01/2025 cung cấp hồ sơ tài liệu, bản vẽ, kiến nghị TTBCĐ 167 - Sở Tài chính rà soát, tham mưu UBND TP có ý kiến chỉ đạo về ranh giới, diện tích khu đất. 
- Theo đề nghị của TTBCĐ 167 - STC tại văn bản số 1306/STC-TTBCDD167-CS ngày 26/02/2025, TTPTQĐ đã tổ chức họp ngày 11/4/2025. Theo đó, các đơn vị dự họp thống nhất nội dung:</t>
    </r>
    <r>
      <rPr>
        <i/>
        <sz val="12"/>
        <rFont val="Times New Roman"/>
        <family val="1"/>
      </rPr>
      <t xml:space="preserve"> "Sau khi bà Tô Thị Nga - chủ nhà kế bên, cung cấp bản vẽ đã điều chỉnh cho TTPTQĐ. TTPTQĐ sẽ tổ chức họp lấy ý kiến các đơn vị để báo cáo STNMT có văn bản gửi Thường trực BCĐ 167 - STC</t>
    </r>
    <r>
      <rPr>
        <sz val="12"/>
        <rFont val="Times New Roman"/>
        <family val="1"/>
      </rPr>
      <t>. 
Đến nay, bà Nga chưa cung cấp bản vẽ cho TTPTQĐ.</t>
    </r>
  </si>
  <si>
    <r>
      <t xml:space="preserve">-TTPTQĐ tiếp nhận một phần. Khu đất còn trạm điện chưa di dời.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t>
    </r>
    <r>
      <rPr>
        <i/>
        <sz val="12"/>
        <rFont val="Times New Roman"/>
        <family val="1"/>
      </rPr>
      <t xml:space="preserve">“Giao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t>
    </r>
    <r>
      <rPr>
        <sz val="12"/>
        <rFont val="Times New Roman"/>
        <family val="1"/>
      </rPr>
      <t xml:space="preserve">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 Ranh đất thực tế có chênh lệch so với QĐ thu hồi, Sở Xây dựng chủ trì tham mưu xử lý</t>
    </r>
  </si>
  <si>
    <r>
      <t xml:space="preserve">- TTPTQĐ  đang lập thủ tục đo vẽ bản đồ hiện trạng vị trí.
- Tại văn bản số 3352/VP-ĐT ngày 14/3/2025 của VP UBND TP truyền đạt ý kiến chỉ đạo của Phó Chủ tịch Ủy ban nhân dân Thành phố Bùi Xuân Cường về việc </t>
    </r>
    <r>
      <rPr>
        <i/>
        <sz val="12"/>
        <rFont val="Times New Roman"/>
        <family val="1"/>
      </rPr>
      <t>"giao Giám đốc Sở Tài nguyên và Môi trường - Ủy viên Ủy ban nhân dân Thành phố chủ trì, phối hợp với Sở Xây dựng, Sở Tài chính, Ủy ban nhân dân thành phố Thủ Đức, Tổng Công ty Điện lực thành phố, Công ty Điện lực Thủ Thiêm thống nhất giải pháp xử lý để giải quyết dứt điểm vụ việc di dời trạm điện và các nội dung khác có liên quan theo chức năng nhiệm vụ và quy định pháp luật. Trường hợp phát sinh vướng mắc vượt thẩm quyền, kịp thời báo cáo Ủy ban nhân dân Thành phố xem xét, chỉ đạo thực hiện".</t>
    </r>
    <r>
      <rPr>
        <sz val="12"/>
        <rFont val="Times New Roman"/>
        <family val="1"/>
      </rPr>
      <t xml:space="preserve">  
'- Tại văn bản số 2209/STNMT-TTPTQĐ ngày 09 tháng 4 năm 2025 và văn bản số 2305/STNMT-TTPTQĐ ngày 10 tháng 4 năm 2025, Sở Nông nghiệp và Môi trường đề nghị các Sở ngành đơn vị có ý kiến đối với việc di dời trạm điện trên đất và điều chỉnh ranh giới khu đất diện tích 793m² tại phường An Phú, thành phố Thủ Đức. Đến nay, Sở Nông nghiệp và Môi trường chưa nhận được văn bản phúc đáp của Sở Tài chính, Ủy ban nhân dân thành phố Thủ Đức và Công ty Điện lực Thủ Thiêm.
- Tại văn bản số 3568/SNNMT-TTPTQĐ ngày 26/6/2025, Sở NNMT đề nghị Sở Tài chính, Ủy ban nhân dân thành phố Thủ Đức và Công ty Điện lực Thủ Thiêm. sớm có ý kiến theo chỉ đạo của UBND TP tại văn bản số 3352/VP-ĐT ngày 14/3/2025.
- Tại văn bản số 3342/SNNMT-TTPTQĐ ngày 20 tháng 8 năm 2025 Sở Nông Nghiệp môi trường ffề nghị Sở Tài chính Ủy ban nhân dân phường Bình Trưng và công ty Điện lực Thành phố Thủ Đức sớm rà soát và có ý kiến theo chỉ đạo của phó chủ tịch ủy ban nhân dân thành phố tại văn bản số 3352/VP-ĐT. 
- Đến nay, Công ty điện lực Thủ Đức có văn bản số 4725/PCTĐ-KTAT ngày 28/8/2025, Sở Tài chính và UBND phường Bình Trưng chưa có ý kiến. 
</t>
    </r>
  </si>
  <si>
    <r>
      <t xml:space="preserve">- TTPTQĐ đã tiếp nhận, khu đất không có lối vào.
- Tại Quyết định số 5120/QĐ-UBND ngày 10 tháng 11 năm 2023, UBND Thành phố chỉ đạo Ủy ban nhân dân huyện Bình Chánh </t>
    </r>
    <r>
      <rPr>
        <i/>
        <sz val="12"/>
        <rFont val="Times New Roman"/>
        <family val="1"/>
      </rPr>
      <t>"kiểm tra, làm rõ nguồn gốc, quá trình sử dụng đất và việc cấp Giấy chứng nhận quyền sử dụng đất, chuyển mục đích sử dụng đất cho bà Trần Thị Thanh Thúy để có biện pháp xử lý theo đúng quy định pháp luật".</t>
    </r>
    <r>
      <rPr>
        <sz val="12"/>
        <rFont val="Times New Roman"/>
        <family val="1"/>
      </rPr>
      <t xml:space="preserve">
- TTPTQĐ đã có văn bản số 4411/STNMT-TTPTQĐ ngày 23/5/2023 báo cáo UBND Thành phố tiến độ thực hiện Quyết định số 4020/QĐ-UBND ngày 28/7/2017, với nội dung: </t>
    </r>
    <r>
      <rPr>
        <i/>
        <sz val="12"/>
        <rFont val="Times New Roman"/>
        <family val="1"/>
      </rPr>
      <t>"Hiện nay, khu đất không có đường đi vào (liên quan đến Đơn khiếu nại của Bà Nguyễn Thị Hương về việc cấp giấy chứng nhận quyền sử dụng đất đối với diện tích đất 891,1m2 thuộc thửa 32, tờ bản đồ số 89 xã Phạm Văn Hai, huyện Bình Chánh đang được xử lý, giải quyết). Do đó, Sở TNMT sẽ tiếp tục theo dõi việc giải quyết khiếu nại nêu trên. Sau khi có kết quả giải quyết khiếu nại, STNMT sẽ báo cáo, tham mưu, đề xuất phương án sử dụng trình UBND TP".</t>
    </r>
    <r>
      <rPr>
        <sz val="12"/>
        <rFont val="Times New Roman"/>
        <family val="1"/>
      </rPr>
      <t xml:space="preserve">
- Tại văn bản số văn bản số 140/PTQĐ-BT&amp;GPMB ngày 03 tháng 02 năm 2025 và văn bản số 380/PTQĐ-BT&amp;GPMB ngày 15 tháng 4 năm 2025 , văn bản số 244/PTQĐ-BT&amp;GPMB ngày 20/6/2025 đề nghị UBND huyện Bình Chánh thông tin kết quả thực hiện chỉ đạo của UBND Thành phố. Tuy nhiên đến nay, TTPTQĐ chưa nhận được thông tin kết quả thực hiện. 
- Ủy ban nhân dân Thành phố có văn bản số 2316/UBND-ĐT ngày 29/9/2025 giao Ủy ban nhân dân xã Tân Vĩnh Lộc kiểm tra tra, làm rõ nguồn gốc, quá trình sử dụng đất và việc cấp Giấy chứng nhận quyền sử dụng đất, chuyển mục đích sử dụng đất đối với phần đất là đường đi vào khu đất thu hồi
</t>
    </r>
  </si>
  <si>
    <r>
      <t xml:space="preserve">Diện tích thực tế </t>
    </r>
    <r>
      <rPr>
        <b/>
        <sz val="12"/>
        <rFont val="Times New Roman"/>
        <family val="1"/>
      </rPr>
      <t>2.233,2m2</t>
    </r>
    <r>
      <rPr>
        <sz val="12"/>
        <rFont val="Times New Roman"/>
        <family val="1"/>
      </rPr>
      <t xml:space="preserve"> (giảm 11,8m2 so Quyết định thu hồi).
Trung tâm đã tiếp nhận giao ranh, giới khu đất ngoài thực địa gồm 11 cọc mốc toạ độ, khu đất diện tích 2.233,2m2 theo kết quả đo đạc cắm cộc mốc ranh giới hiện trạng khu đất do TTPTQĐ tỉnh thực hiện ngoài thực địa</t>
    </r>
  </si>
  <si>
    <r>
      <t>Hiện trạng khu đất thu hồi có một phần đất với diện tích 1.127,1m</t>
    </r>
    <r>
      <rPr>
        <vertAlign val="superscript"/>
        <sz val="12"/>
        <rFont val="Times New Roman"/>
        <family val="1"/>
      </rPr>
      <t>2</t>
    </r>
    <r>
      <rPr>
        <sz val="12"/>
        <rFont val="Times New Roman"/>
        <family val="1"/>
      </rPr>
      <t xml:space="preserve"> trên đất có công trình nhà ở của con ông Lâm Văn Hồ xây dựng và sử dụng chưa thực hiện di dời. </t>
    </r>
  </si>
  <si>
    <r>
      <t>Căn nhà khu G2 (Đội thuế cũ)
(</t>
    </r>
    <r>
      <rPr>
        <i/>
        <sz val="12"/>
        <rFont val="Times New Roman"/>
        <family val="1"/>
      </rPr>
      <t>Chưa có số nhà</t>
    </r>
    <r>
      <rPr>
        <sz val="12"/>
        <rFont val="Times New Roman"/>
        <family val="1"/>
      </rPr>
      <t>)</t>
    </r>
  </si>
  <si>
    <r>
      <t xml:space="preserve">Nhà tập thể giáo viên
 </t>
    </r>
    <r>
      <rPr>
        <i/>
        <sz val="12"/>
        <rFont val="Times New Roman"/>
        <family val="1"/>
      </rPr>
      <t>(Khu vực nông thôn chưa có số nhà)</t>
    </r>
  </si>
  <si>
    <r>
      <t xml:space="preserve">Nhà văn hóa cũ (Ngã tư Chợ Hòa Long) 
</t>
    </r>
    <r>
      <rPr>
        <i/>
        <sz val="12"/>
        <rFont val="Times New Roman"/>
        <family val="1"/>
      </rPr>
      <t xml:space="preserve">(Khu vực nông thôn chưa có số nhà)
</t>
    </r>
  </si>
  <si>
    <r>
      <t>Diện tích đất của giếng khoan (trong khuôn viên UBND xã Hòa Long cũ) 
(</t>
    </r>
    <r>
      <rPr>
        <i/>
        <sz val="12"/>
        <rFont val="Times New Roman"/>
        <family val="1"/>
      </rPr>
      <t>Khu vực nông thôn chưa có số nhà)</t>
    </r>
  </si>
  <si>
    <t>Quyết định số 6486/QĐ-UBND ngày 21/12/2012 của Ủy ban nhân dân Thành phố</t>
  </si>
  <si>
    <t>Nhà ở xã hội</t>
  </si>
  <si>
    <t>Trước đây, TTPTQĐ ký HĐ cho thuê ngắn hạn đối với  Công ty Inco (theo ý kiến chấp thuận của UBND TP tại Công văn số 311/UBND-ĐTMT ngày 16 tháng 01 năm 2013).  TTPTQĐ  nhiều lần tham mưu Sở TNMT (nay là Sở NNMT) đề nghị Công ty Inco giao trả lại khu đất cho Trung tâm nhưng đến nay Công ty vẫn chưa thực hiện.
Tại văn bản số 13272/SNNMT-KTr ngày 26 tháng 11 năm 2025, Sở Nông nghiệp và Môi trường báo cáo Ủy ban nhân dân Thành phố về việc xử lý vi phạm hành chính trong lĩnh vực đất đai đối với Công ty CP Thiết kế - Xây dựng và tư vấn quản lý dự án INCO (theo văn bản này và văn bản số 199/STNMT-TTS ngày 07 tháng 3 năm 2025) là phù hợp theo quy định pháp luật.</t>
  </si>
  <si>
    <t xml:space="preserve">UBND Thành phố đã thống nhất chủ trương giao khu đất cho Bộ Công an để thực hiện dự án xây dựng nhà ở cho lực lượng công an nhân dân. </t>
  </si>
  <si>
    <t>Một phần QH đất ở, một phần QH đất giáo dục và cây xanh</t>
  </si>
  <si>
    <t xml:space="preserve">- Tại Thông báo số 792/TB-VP ngày 15/12/2025, Thường trực UBND Thành phố chấp thuận chủ trương với Bộ Công an về vị trí khu đất tại số 15/6C Đặng Văn Bi, Phường Thủ Đức để phát triển nhà ở xã hội cho lực lượng công an nhân dân trên địa bàn TPHCM với diện tích 8.323m2 (diện tích phù hợp quy hoạch xây dựng nhà ở). </t>
  </si>
  <si>
    <t>_Quyết định số 4600/QĐ-BCA-H01 ngày 04 tháng 6 năm 2025 của Bộ Công an
_Văn bản số 5009/UBND-KT ngày 30 tháng 6 năm 2025 của Ủy ban nhân dân Thành phố</t>
  </si>
  <si>
    <t>Ngày 10/10/2025, UBND Thành phố có văn bản số 2776/UBND-ĐT gửi Bộ Công an thống nhất thông tin dự án nhà ở cho lực lượng vũ trang nhân dân (nhà ở xã hội cho cán bộ, chiến sĩ Công an) tại số 7/39 ấp Cây Dầu, phường Tăng Nhơn Phú.
Ngày 01 tháng 12 năm 2025, Bộ Công an ban hành Quyết định số 9590/QĐ-BCA-H02 về chấp thuận chủ trương đầu tư đồng thời giao chủ đầu tư thực hiện dự án đầu tư xây dựng nhà ở cho lực lượng vũ trang công an nhân dân tại khu đất nêu trên. 
Tạm quản lý, chờ bàn giao cho Bộ Công an thực hiện dự án nhà ở xã hội theo chỉ đạo của UBND TP</t>
  </si>
  <si>
    <t xml:space="preserve">-  Quyết định số 1996/QĐ-UBND ngày 11/5/2018 của UBND Thành phố
- VB số 3078/UBND-ĐT ngày 10/7/2018 của UBND Thành phố </t>
  </si>
  <si>
    <t>Văn bản số 1181/UBND-ĐT ngày 30/3/2023 của Ủy ban nhân dân Thành phố</t>
  </si>
  <si>
    <t xml:space="preserve">Văn bản số 1715/UBND-ĐTMT ngày 02/4/2015 của Ủy ban nhân dân Thành phố </t>
  </si>
  <si>
    <t xml:space="preserve">Văn bản số 5698/VP-ĐT ngày 15 tháng 7 năm 2023 của Văn phòng Ủy ban nhân dân Thành phố </t>
  </si>
  <si>
    <t>Văn bản số 3956/UBND-TM Ngày 09 tháng 8  năm 2011 của Ủy ban nhân dân Thành phố</t>
  </si>
  <si>
    <t>Quyết định số 1371/QĐ-UBND ngày 24/6/2015 của UBND tỉnh BR-VT.</t>
  </si>
  <si>
    <t>Khu đất Quy hoạch Khu tái định cư xã Kim Long</t>
  </si>
  <si>
    <t>QĐ thu hồi số 4149/QĐ-UBND ngày 10/8/2016 của UBND huyện Châu Đức</t>
  </si>
  <si>
    <t xml:space="preserve">
_TTPTQĐ tạm quản lý, chờ bàn giao thực hiện dự án xây dựng nhà ở xã hội theo chỉ đạo của UBND Thành phố</t>
  </si>
  <si>
    <t>- Ngày 15.9.2025 Ủy ban nhân dân Thành phố ban hành Quyết định chấp thuận chủ trương đầu tư số 1490/QĐ-UBND cho lực lượng vũ trang công an dân dân (nhà ở xã hội cho cán bộ chiến sỹ công an) tại lô C2, D1 diện tích 15.692,6m2 khu dân cư 28ha xã Hiệp Phước, TpHCM 
- Ngày 17.10.2025 Bộ công an ban hành Quyết định số 8516B/QĐ-BCA-H02 Giao chủ đầu tư thực hiện dự án đầu tu xây dụng nhà ở xã hội cho lực lượng công an tại vị trí C2, D1
'_Ngày 16/01/2026, TTPTQĐ đã bàn giao Lô C2 (diện tích 7.897,2m2) và Lô DA (diên tích 7.795,4m2) cho Công ty CP Pearl Land để thực hiện dự án nhà ở cho lực lượng vũ trang công an nhân dân.
- TTPTQĐ tạm quản lý phần diện tích còn lại là 7.569,5m2</t>
  </si>
  <si>
    <t xml:space="preserve">Còn hộ dân chưa di dời
UBND TP giao Trung tâm phát triển quỹ đất thực hiện việc thu hồi, quản lý và giao Sở XD lập thủ tục, chọn nhà đầu tư xây dựng nhà ở xã hội theo quy định. 
_Chưa xây dựng được phương án di dời hộ dân do trước đây Nghị định 167/2017/NĐ-CP ngày 31/12/2017 và Nghị định 67/2021/NĐ-CP ngày 15/7/2021 không có quy định cụ thể, do đó, Sở Tài chính đã có văn bản số 2856/STC-CS ngày 12/5/2023 kiến nghị Bộ Tài chính hướng dẫn di dời các hộ gia đình, cá nhân đã bố trí làm nhà ở không đủ điều kiện chuyển giao về địa phương quản lý.
- Đến nay, Chính phủ đã ban hành Nghị định 03/2025/NĐ-CP ngày 01/01/2025 về sắp xếp lại, xử lý tài sản công là nhà đất. Trung tâm đang phối hợp Sở ngành, đơn vị rà soát, đề xuất phương án xử lý theo quy định. </t>
  </si>
  <si>
    <t>Khu tái định cư 
Vườn Tiêu khu phố Cầu Quan, phường Long Nguyên</t>
  </si>
  <si>
    <t>Khu phố Cầu Quan, phường Long Nguyên</t>
  </si>
  <si>
    <t>2749/QĐ-UBND ngày 4/9/2008 UBND Huyện Bến Cát 
Công văn số 1344/UBND-KT ngày 30/5/2012; Biên bản giao đất 06/7/2012</t>
  </si>
  <si>
    <t>- Đã giao 74/142 nền với diện tích 10.574,59 m2 (52,11%)
- Chưa giao 69 nền, 
diện tích 7.758,71 m2</t>
  </si>
  <si>
    <t xml:space="preserve">
</t>
  </si>
  <si>
    <t>Khu tái định cư 
Phú An</t>
  </si>
  <si>
    <t>Khu phố An Thuận, phường Phú An</t>
  </si>
  <si>
    <t xml:space="preserve">2802/QĐ-UBND ngày 22/12/2021 UBND thị xã Bến Cát </t>
  </si>
  <si>
    <r>
      <rPr>
        <sz val="12"/>
        <rFont val="Times New Roman"/>
        <family val="1"/>
      </rPr>
      <t>Đã giao 1/60 nền, 
diện tích 5.431,15 m</t>
    </r>
    <r>
      <rPr>
        <vertAlign val="superscript"/>
        <sz val="12"/>
        <rFont val="Times New Roman"/>
        <family val="1"/>
      </rPr>
      <t>2</t>
    </r>
  </si>
  <si>
    <t>Hiện nay không thực hiện công tác bồi thường tại địa phương này</t>
  </si>
  <si>
    <t>Khu đất Công ty CP Thương mại Du lịch Bình Dương</t>
  </si>
  <si>
    <t>Quyết định số 3224/QĐ-UBND ngày 01/12/2022 của UBND tỉnh Bình Dương</t>
  </si>
  <si>
    <t>Kiến nghị UBND thành phố cắt giảm danh mục giao quản lý
BQLDA ĐTXD khu vực Dĩ An đang làm khu tái định cư để phục vụ cho dự án Xây dựng hạ tầng khu tái định cư Lồ Ồ phường Đông Hòa, thành phố Hồ Chí Minh</t>
  </si>
  <si>
    <t>Khu tái định cư và giao đất ở mới xã Ngãi Giao</t>
  </si>
  <si>
    <t>UBND huyện Châu Đức giao quản lý theo Văn bản số 4184/UBND-VP ngày 14/8/2019</t>
  </si>
  <si>
    <t>Đã phân lô và giao đất cho hộ dân</t>
  </si>
  <si>
    <t>Tổng số 55 lô. Đã giao 54 lô còn 01 lô làm đường dân sinh</t>
  </si>
  <si>
    <t>Khu tái định cư phục vụ khu công nghiệp - Đô thị Châu Đức</t>
  </si>
  <si>
    <t>UBND huyện Châu Đức giao quản lý theo Văn bản số 3433/UBND-VP ngày 29/11/2017</t>
  </si>
  <si>
    <t>Tổng số 1318 lô. Đã giao 856 lô còn 462 lô chưa giao</t>
  </si>
  <si>
    <t>Khu tái định cư và nơi ở mới Đá bạc</t>
  </si>
  <si>
    <t>UBND huyện Châu Đức giao quản lý theo Văn bản số 1706/UBND-VP ngày 15/7/2014</t>
  </si>
  <si>
    <t>Tổng số 79 lô. Đã giao 75 lô còn 4 lô chưa giao</t>
  </si>
  <si>
    <t>Khu tái định cư phía nam thị trấn Ngãi Giao</t>
  </si>
  <si>
    <t>UBND huyện Châu Đức giao quản lý theo Văn bản số 1898/UBND-VP ngày 04/5/2024</t>
  </si>
  <si>
    <t>Tổng số 688 lô. Đã giao 125 lô còn 563 lô chưa giao</t>
  </si>
  <si>
    <t>Khu tái định cư đồng bào dân tộc</t>
  </si>
  <si>
    <t>UBND huyện Châu Đức giao quản lý theo Văn bản số 4251/UBND-KTHT ngày 27/8/2020
QĐ thu hồi số 2676/QĐ-UBND ngày 03/12/2014 của UBND tỉnh BR-VT</t>
  </si>
  <si>
    <t xml:space="preserve">Chưa phân lô và chưa giao đất cho hộ dân </t>
  </si>
  <si>
    <t>Đã làm hạ tầng khu tái định cư. Đất trống</t>
  </si>
  <si>
    <t>Đất ở nông thôn; đất giao thông; đất xây dựng cơ sở thể dục thể thao; đất khu vui chơi, giải trí công cộng</t>
  </si>
  <si>
    <t xml:space="preserve">Ngày 26/12/2025, Chi nhánh Trung tâm Phát triển quỹ đất khu vực BRVT có công văn số 83/CNBRVT-BT đề nghị UBND xã Long Hải rà soát pháp lý thu hồi, giao đất thực hiện đầu tư dự án Khu tái định cư số 1 xã Phước Hưng (nay là xã Long Hải) trên khu đất 15.352,7m2 do Chi nhánh Trung tâm quản lý; trong trường hợp Ban Quản lý dự án đầu tư xây dựng khu vực Long Đất thi công dự án nhưng chưa đảm bảo về trình tự thủ tục thu hồi, giao đất để thực hiện dự án, đề nghị địa phương có phương án xử lý.
</t>
  </si>
  <si>
    <t>Đề nghị địa phương thực hiện thủ tục giao đất để thực hiện dự án</t>
  </si>
  <si>
    <t>Tái định cư</t>
  </si>
  <si>
    <t>Quy hoạch khu tái định cư. Chưa có chủ trương bố trí cho dự án cụ thể</t>
  </si>
  <si>
    <t>Ước tính giá trị quyền sử dụng đất</t>
  </si>
  <si>
    <t>Trụ sở cũ Liên minh Hợp tác xã
74 đường Lý Thường Kiệt, P1,  TPVT</t>
  </si>
  <si>
    <t>TIẾP TỤC RÀ SOÁT, ĐỀ XUẤT 426 KHU</t>
  </si>
  <si>
    <t xml:space="preserve">I. KHU VỰC THÀNH PHỐ HỒ CHÍ MINH, GỒM 116 KHU </t>
  </si>
  <si>
    <t>PHỤ LỤC 9-3. DANH SÁCH CÁC KHU ĐẤT DO TRUNG TÂM PHÁT TRIỂN QUỸ ĐẤT  THÀNH PHỐ HỒ CHÍ MINH ĐƯỢC GIAO QUẢN LÝ TIẾP TỤC XỬ LÝ, ĐỀ XUẤT PHƯƠNG ÁN, THU HỒI (426 KHU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</si>
</sst>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0"/>
    <numFmt numFmtId="166" formatCode="_(* #,##0.0_);_(* \(#,##0.0\);_(* &quot;-&quot;??_);_(@_)"/>
    <numFmt numFmtId="167" formatCode="0.0000"/>
    <numFmt numFmtId="168" formatCode="_(* #,##0_);_(* \(#,##0\);_(* &quot;-&quot;??_);_(@_)"/>
  </numFmts>
  <fonts count="52">
    <font>
      <sz val="11"/>
      <color theme="1"/>
      <name val="Aptos Narrow"/>
      <scheme val="minor"/>
    </font>
    <font>
      <sz val="11"/>
      <color theme="1"/>
      <name val="Aptos Narrow"/>
      <family val="2"/>
      <scheme val="minor"/>
    </font>
    <font>
      <sz val="11"/>
      <color theme="1"/>
      <name val="Aptos Narrow"/>
      <family val="2"/>
      <scheme val="minor"/>
    </font>
    <font>
      <b/>
      <sz val="14"/>
      <color theme="1"/>
      <name val="Times New Roman"/>
      <family val="1"/>
    </font>
    <font>
      <b/>
      <sz val="11"/>
      <color theme="1"/>
      <name val="Times New Roman"/>
      <family val="1"/>
    </font>
    <font>
      <sz val="11"/>
      <color theme="1"/>
      <name val="Aptos Narrow"/>
      <family val="2"/>
    </font>
    <font>
      <sz val="13"/>
      <color theme="1"/>
      <name val="Times New Roman"/>
      <family val="1"/>
    </font>
    <font>
      <sz val="13"/>
      <name val="Times New Roman"/>
      <family val="1"/>
    </font>
    <font>
      <b/>
      <sz val="13"/>
      <name val="Times New Roman"/>
      <family val="1"/>
    </font>
    <font>
      <sz val="11"/>
      <color rgb="FFFF0000"/>
      <name val="Aptos Narrow"/>
      <family val="2"/>
      <scheme val="minor"/>
    </font>
    <font>
      <b/>
      <sz val="11"/>
      <color rgb="FFFF0000"/>
      <name val="Aptos Narrow"/>
      <family val="2"/>
      <scheme val="minor"/>
    </font>
    <font>
      <sz val="10"/>
      <color rgb="FF000000"/>
      <name val="Aptos Narrow"/>
      <family val="2"/>
      <scheme val="minor"/>
    </font>
    <font>
      <i/>
      <sz val="14"/>
      <color theme="1"/>
      <name val="Times New Roman"/>
      <family val="1"/>
      <charset val="163"/>
    </font>
    <font>
      <b/>
      <sz val="13"/>
      <color theme="1"/>
      <name val="Times New Roman"/>
      <family val="1"/>
    </font>
    <font>
      <i/>
      <sz val="13"/>
      <name val="Times New Roman"/>
      <family val="1"/>
    </font>
    <font>
      <sz val="14"/>
      <name val="Times New Roman"/>
      <family val="1"/>
    </font>
    <font>
      <sz val="11"/>
      <color theme="1"/>
      <name val="Aptos Narrow"/>
      <scheme val="minor"/>
    </font>
    <font>
      <i/>
      <sz val="13"/>
      <color theme="1"/>
      <name val="Times New Roman"/>
      <family val="1"/>
    </font>
    <font>
      <sz val="11"/>
      <color theme="1"/>
      <name val="Times New Roman"/>
      <family val="1"/>
    </font>
    <font>
      <b/>
      <sz val="12"/>
      <name val="Times New Roman"/>
      <family val="1"/>
    </font>
    <font>
      <sz val="12"/>
      <name val="Times New Roman"/>
      <family val="1"/>
    </font>
    <font>
      <b/>
      <sz val="11"/>
      <color rgb="FFFF0000"/>
      <name val="Times New Roman"/>
      <family val="1"/>
    </font>
    <font>
      <sz val="11"/>
      <color rgb="FFFF0000"/>
      <name val="Times New Roman"/>
      <family val="1"/>
    </font>
    <font>
      <sz val="11"/>
      <name val="Times New Roman"/>
      <family val="1"/>
    </font>
    <font>
      <sz val="12"/>
      <color rgb="FFFF0000"/>
      <name val="Times New Roman"/>
      <family val="1"/>
    </font>
    <font>
      <b/>
      <sz val="12"/>
      <color theme="1"/>
      <name val="Times New Roman"/>
      <family val="1"/>
    </font>
    <font>
      <sz val="12"/>
      <color theme="1"/>
      <name val="Times New Roman"/>
      <family val="1"/>
    </font>
    <font>
      <i/>
      <sz val="12"/>
      <color indexed="8"/>
      <name val="Times New Roman"/>
      <family val="1"/>
    </font>
    <font>
      <b/>
      <sz val="9"/>
      <color indexed="8"/>
      <name val="Times New Roman"/>
      <family val="1"/>
    </font>
    <font>
      <b/>
      <vertAlign val="superscript"/>
      <sz val="12"/>
      <color theme="1"/>
      <name val="Times New Roman"/>
      <family val="1"/>
    </font>
    <font>
      <b/>
      <i/>
      <u/>
      <sz val="12"/>
      <color theme="1"/>
      <name val="Times New Roman"/>
      <family val="1"/>
    </font>
    <font>
      <sz val="10"/>
      <name val="Arial"/>
      <family val="2"/>
    </font>
    <font>
      <sz val="14"/>
      <name val="Aptos Narrow"/>
      <family val="2"/>
      <scheme val="minor"/>
    </font>
    <font>
      <sz val="20"/>
      <name val="Times New Roman"/>
      <family val="1"/>
    </font>
    <font>
      <sz val="14"/>
      <name val="Aptos Narrow"/>
      <scheme val="minor"/>
    </font>
    <font>
      <sz val="26"/>
      <name val="Times New Roman"/>
      <family val="1"/>
    </font>
    <font>
      <sz val="14"/>
      <color theme="1"/>
      <name val="Aptos Narrow"/>
      <family val="2"/>
      <scheme val="minor"/>
    </font>
    <font>
      <sz val="16"/>
      <color theme="1"/>
      <name val="Aptos Narrow"/>
      <family val="2"/>
      <scheme val="minor"/>
    </font>
    <font>
      <b/>
      <sz val="14"/>
      <name val="Times New Roman"/>
      <family val="1"/>
    </font>
    <font>
      <sz val="14"/>
      <name val="Aptos Narrow"/>
      <family val="1"/>
      <scheme val="minor"/>
    </font>
    <font>
      <sz val="12"/>
      <name val="Aptos Narrow"/>
      <family val="2"/>
      <scheme val="minor"/>
    </font>
    <font>
      <sz val="12"/>
      <color theme="1"/>
      <name val="Aptos Narrow"/>
      <family val="2"/>
      <scheme val="minor"/>
    </font>
    <font>
      <sz val="14"/>
      <color rgb="FFFF0000"/>
      <name val="Aptos Narrow"/>
      <family val="2"/>
      <scheme val="minor"/>
    </font>
    <font>
      <sz val="11"/>
      <name val="Aptos Narrow"/>
      <scheme val="minor"/>
    </font>
    <font>
      <sz val="11"/>
      <name val="Aptos Narrow"/>
      <family val="2"/>
      <scheme val="minor"/>
    </font>
    <font>
      <sz val="14"/>
      <color theme="1"/>
      <name val="Aptos Narrow"/>
      <scheme val="minor"/>
    </font>
    <font>
      <i/>
      <sz val="12"/>
      <name val="Times New Roman"/>
      <family val="1"/>
    </font>
    <font>
      <b/>
      <u/>
      <sz val="12"/>
      <name val="Times New Roman"/>
      <family val="1"/>
    </font>
    <font>
      <u/>
      <sz val="12"/>
      <name val="Times New Roman"/>
      <family val="1"/>
    </font>
    <font>
      <vertAlign val="superscript"/>
      <sz val="12"/>
      <name val="Times New Roman"/>
      <family val="1"/>
    </font>
    <font>
      <sz val="10"/>
      <name val="Times New Roman"/>
      <family val="1"/>
    </font>
    <font>
      <b/>
      <sz val="11"/>
      <name val="Times New Roman"/>
      <family val="1"/>
    </font>
  </fonts>
  <fills count="8">
    <fill>
      <patternFill patternType="none"/>
    </fill>
    <fill>
      <patternFill patternType="gray125"/>
    </fill>
    <fill>
      <patternFill patternType="solid">
        <fgColor theme="0"/>
        <bgColor indexed="64"/>
      </patternFill>
    </fill>
    <fill>
      <patternFill patternType="solid">
        <fgColor theme="5" tint="0.59999389629810485"/>
        <bgColor rgb="FFA2C4C9"/>
      </patternFill>
    </fill>
    <fill>
      <patternFill patternType="solid">
        <fgColor theme="5" tint="0.59999389629810485"/>
        <bgColor indexed="64"/>
      </patternFill>
    </fill>
    <fill>
      <patternFill patternType="solid">
        <fgColor rgb="FFFFFF00"/>
        <bgColor rgb="FFA2C4C9"/>
      </patternFill>
    </fill>
    <fill>
      <patternFill patternType="solid">
        <fgColor rgb="FFFFFF00"/>
        <bgColor indexed="64"/>
      </patternFill>
    </fill>
    <fill>
      <patternFill patternType="solid">
        <fgColor theme="0"/>
        <bgColor theme="0"/>
      </patternFill>
    </fill>
  </fills>
  <borders count="2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s>
  <cellStyleXfs count="10">
    <xf numFmtId="0" fontId="0" fillId="0" borderId="0"/>
    <xf numFmtId="164" fontId="2" fillId="0" borderId="1" applyFont="0" applyFill="0" applyBorder="0" applyAlignment="0" applyProtection="0"/>
    <xf numFmtId="0" fontId="11" fillId="0" borderId="1"/>
    <xf numFmtId="164" fontId="16" fillId="0" borderId="0" applyFont="0" applyFill="0" applyBorder="0" applyAlignment="0" applyProtection="0"/>
    <xf numFmtId="0" fontId="31" fillId="0" borderId="1"/>
    <xf numFmtId="0" fontId="1" fillId="0" borderId="1"/>
    <xf numFmtId="0" fontId="1" fillId="0" borderId="1"/>
    <xf numFmtId="0" fontId="1" fillId="0" borderId="1"/>
    <xf numFmtId="0" fontId="1" fillId="0" borderId="1"/>
    <xf numFmtId="0" fontId="7" fillId="0" borderId="1"/>
  </cellStyleXfs>
  <cellXfs count="469">
    <xf numFmtId="0" fontId="0" fillId="0" borderId="0" xfId="0"/>
    <xf numFmtId="0" fontId="6" fillId="2" borderId="0" xfId="0" applyFont="1" applyFill="1" applyAlignment="1">
      <alignment vertical="center"/>
    </xf>
    <xf numFmtId="0" fontId="0" fillId="2" borderId="0" xfId="0" applyFill="1"/>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 fontId="8"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9" fillId="2" borderId="0" xfId="0" applyFont="1" applyFill="1"/>
    <xf numFmtId="3" fontId="7" fillId="2" borderId="2" xfId="0" applyNumberFormat="1" applyFont="1" applyFill="1" applyBorder="1" applyAlignment="1">
      <alignment horizontal="center" vertical="center" wrapText="1"/>
    </xf>
    <xf numFmtId="0" fontId="10" fillId="2" borderId="0" xfId="0" applyFont="1" applyFill="1"/>
    <xf numFmtId="0" fontId="7" fillId="2" borderId="2" xfId="0" quotePrefix="1" applyFont="1" applyFill="1" applyBorder="1" applyAlignment="1">
      <alignment horizontal="center" vertical="center" wrapText="1"/>
    </xf>
    <xf numFmtId="0" fontId="0" fillId="2" borderId="0" xfId="0" applyFill="1" applyAlignment="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0" fontId="7" fillId="2" borderId="1" xfId="0" quotePrefix="1" applyFont="1" applyFill="1" applyBorder="1" applyAlignment="1">
      <alignment horizontal="center" vertical="center" wrapText="1"/>
    </xf>
    <xf numFmtId="0" fontId="15" fillId="2" borderId="2" xfId="0" applyFont="1" applyFill="1" applyBorder="1" applyAlignment="1">
      <alignment horizontal="center" vertical="center" wrapText="1"/>
    </xf>
    <xf numFmtId="0" fontId="0" fillId="2" borderId="2" xfId="0" applyFill="1" applyBorder="1" applyAlignment="1">
      <alignment vertical="center"/>
    </xf>
    <xf numFmtId="165" fontId="15" fillId="2" borderId="2" xfId="0" applyNumberFormat="1" applyFont="1" applyFill="1" applyBorder="1" applyAlignment="1">
      <alignment horizontal="center" vertical="center"/>
    </xf>
    <xf numFmtId="3" fontId="7" fillId="2" borderId="2" xfId="0" quotePrefix="1"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2" borderId="2" xfId="0" applyFont="1" applyFill="1" applyBorder="1"/>
    <xf numFmtId="0" fontId="7" fillId="2" borderId="7" xfId="0" applyFont="1" applyFill="1" applyBorder="1" applyAlignment="1">
      <alignment horizontal="center" vertical="center" wrapText="1"/>
    </xf>
    <xf numFmtId="0" fontId="7" fillId="2" borderId="3" xfId="0" quotePrefix="1" applyFont="1" applyFill="1" applyBorder="1" applyAlignment="1">
      <alignment horizontal="center" vertical="center" wrapText="1"/>
    </xf>
    <xf numFmtId="0" fontId="0" fillId="2" borderId="0" xfId="0" applyFill="1" applyAlignment="1">
      <alignment horizontal="center"/>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8" xfId="0" applyFont="1" applyFill="1" applyBorder="1" applyAlignment="1">
      <alignment vertical="center" wrapText="1"/>
    </xf>
    <xf numFmtId="0" fontId="6" fillId="2" borderId="2" xfId="0" quotePrefix="1" applyFont="1" applyFill="1" applyBorder="1" applyAlignment="1">
      <alignment horizontal="center" vertical="center" wrapText="1"/>
    </xf>
    <xf numFmtId="0" fontId="6" fillId="2" borderId="2" xfId="0" quotePrefix="1" applyFont="1" applyFill="1" applyBorder="1" applyAlignment="1">
      <alignment horizontal="center" vertical="center"/>
    </xf>
    <xf numFmtId="0" fontId="6" fillId="2" borderId="2" xfId="0" applyFont="1" applyFill="1" applyBorder="1" applyAlignment="1">
      <alignment horizontal="center" vertical="center"/>
    </xf>
    <xf numFmtId="0" fontId="6" fillId="2" borderId="2" xfId="0" applyFont="1" applyFill="1" applyBorder="1" applyAlignment="1">
      <alignment vertical="center" wrapText="1"/>
    </xf>
    <xf numFmtId="0" fontId="0" fillId="2" borderId="0" xfId="0" applyFill="1" applyAlignment="1">
      <alignment vertical="center" wrapText="1"/>
    </xf>
    <xf numFmtId="0" fontId="6" fillId="2" borderId="2" xfId="0" applyFont="1" applyFill="1" applyBorder="1" applyAlignment="1">
      <alignment vertical="center"/>
    </xf>
    <xf numFmtId="4" fontId="6" fillId="2" borderId="2" xfId="0" quotePrefix="1" applyNumberFormat="1" applyFont="1" applyFill="1" applyBorder="1" applyAlignment="1">
      <alignment horizontal="center" vertical="center" wrapText="1"/>
    </xf>
    <xf numFmtId="0" fontId="0" fillId="2" borderId="0" xfId="0" applyFill="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4" fontId="6" fillId="2" borderId="2" xfId="0" quotePrefix="1" applyNumberFormat="1" applyFont="1" applyFill="1" applyBorder="1" applyAlignment="1">
      <alignment horizontal="center" vertical="center"/>
    </xf>
    <xf numFmtId="4" fontId="6" fillId="2" borderId="2" xfId="0" quotePrefix="1" applyNumberFormat="1" applyFont="1" applyFill="1" applyBorder="1" applyAlignment="1">
      <alignment vertical="center" wrapText="1"/>
    </xf>
    <xf numFmtId="0" fontId="6" fillId="2" borderId="2" xfId="0" applyFont="1" applyFill="1" applyBorder="1" applyAlignment="1">
      <alignment wrapText="1"/>
    </xf>
    <xf numFmtId="0" fontId="0" fillId="2" borderId="0" xfId="0" applyFill="1" applyAlignment="1">
      <alignment wrapText="1"/>
    </xf>
    <xf numFmtId="0" fontId="6" fillId="2" borderId="3" xfId="0" applyFont="1" applyFill="1" applyBorder="1" applyAlignment="1">
      <alignment horizontal="center" vertical="center" wrapText="1"/>
    </xf>
    <xf numFmtId="3" fontId="6" fillId="2" borderId="3" xfId="0" applyNumberFormat="1" applyFont="1" applyFill="1" applyBorder="1" applyAlignment="1">
      <alignment horizontal="center"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0" xfId="0" applyFont="1" applyFill="1"/>
    <xf numFmtId="165" fontId="7" fillId="2" borderId="2" xfId="3" applyNumberFormat="1" applyFont="1" applyFill="1" applyBorder="1" applyAlignment="1">
      <alignment horizontal="center" vertical="center" wrapText="1"/>
    </xf>
    <xf numFmtId="0" fontId="7" fillId="2" borderId="2" xfId="0" applyFont="1" applyFill="1" applyBorder="1" applyAlignment="1">
      <alignment vertical="center" wrapText="1"/>
    </xf>
    <xf numFmtId="0" fontId="6" fillId="2" borderId="9" xfId="0" quotePrefix="1" applyFont="1" applyFill="1" applyBorder="1" applyAlignment="1">
      <alignment horizontal="center" vertical="center" wrapText="1"/>
    </xf>
    <xf numFmtId="0" fontId="6" fillId="2" borderId="3" xfId="0" quotePrefix="1" applyFont="1" applyFill="1" applyBorder="1" applyAlignment="1">
      <alignment horizontal="center" vertical="center" wrapText="1"/>
    </xf>
    <xf numFmtId="0" fontId="6" fillId="2" borderId="4" xfId="0" quotePrefix="1" applyFont="1" applyFill="1" applyBorder="1" applyAlignment="1">
      <alignment horizontal="center" vertical="center" wrapText="1"/>
    </xf>
    <xf numFmtId="0" fontId="6" fillId="2" borderId="3" xfId="0" quotePrefix="1" applyFont="1" applyFill="1" applyBorder="1" applyAlignment="1">
      <alignment horizontal="center" vertical="center"/>
    </xf>
    <xf numFmtId="0" fontId="6" fillId="2" borderId="4" xfId="0" quotePrefix="1" applyFont="1" applyFill="1" applyBorder="1" applyAlignment="1">
      <alignment horizontal="center" vertical="center"/>
    </xf>
    <xf numFmtId="0" fontId="6" fillId="2" borderId="3" xfId="0" applyFont="1" applyFill="1" applyBorder="1" applyAlignment="1">
      <alignment horizontal="center" vertical="center"/>
    </xf>
    <xf numFmtId="165" fontId="7" fillId="2" borderId="3" xfId="0" applyNumberFormat="1" applyFont="1" applyFill="1" applyBorder="1" applyAlignment="1">
      <alignment vertical="center" wrapText="1"/>
    </xf>
    <xf numFmtId="165" fontId="7" fillId="2" borderId="4" xfId="0" applyNumberFormat="1" applyFont="1" applyFill="1" applyBorder="1" applyAlignment="1">
      <alignment vertical="center" wrapText="1"/>
    </xf>
    <xf numFmtId="0" fontId="6" fillId="2" borderId="9" xfId="0" applyFont="1" applyFill="1" applyBorder="1" applyAlignment="1">
      <alignment horizontal="center" vertical="center" wrapText="1"/>
    </xf>
    <xf numFmtId="165" fontId="7" fillId="2" borderId="2" xfId="0" applyNumberFormat="1" applyFont="1" applyFill="1" applyBorder="1" applyAlignment="1">
      <alignment vertical="center" wrapText="1"/>
    </xf>
    <xf numFmtId="0" fontId="6" fillId="2" borderId="0" xfId="0" applyFont="1" applyFill="1" applyAlignment="1">
      <alignment horizontal="center" vertical="center"/>
    </xf>
    <xf numFmtId="0" fontId="5" fillId="2" borderId="0" xfId="0" applyFont="1" applyFill="1"/>
    <xf numFmtId="0" fontId="5"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center"/>
    </xf>
    <xf numFmtId="4" fontId="5" fillId="2" borderId="0" xfId="0" applyNumberFormat="1" applyFont="1" applyFill="1"/>
    <xf numFmtId="0" fontId="7" fillId="2" borderId="0" xfId="0" applyFont="1" applyFill="1" applyAlignment="1">
      <alignment horizontal="center" vertical="center" wrapText="1"/>
    </xf>
    <xf numFmtId="0" fontId="0" fillId="2" borderId="0" xfId="0" applyFill="1" applyAlignment="1">
      <alignment horizontal="left"/>
    </xf>
    <xf numFmtId="4" fontId="0" fillId="2" borderId="0" xfId="0" applyNumberFormat="1" applyFill="1"/>
    <xf numFmtId="0" fontId="18" fillId="0" borderId="0" xfId="0" applyFont="1" applyAlignment="1">
      <alignment horizontal="center" vertical="center" wrapText="1"/>
    </xf>
    <xf numFmtId="0" fontId="18"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left" vertical="center" wrapText="1"/>
    </xf>
    <xf numFmtId="4" fontId="4" fillId="0" borderId="0" xfId="0" applyNumberFormat="1" applyFont="1" applyAlignment="1">
      <alignment horizontal="center" vertical="center" wrapText="1"/>
    </xf>
    <xf numFmtId="0" fontId="19" fillId="3" borderId="2" xfId="0" applyFont="1" applyFill="1" applyBorder="1" applyAlignment="1">
      <alignment horizontal="center" vertical="center" wrapText="1"/>
    </xf>
    <xf numFmtId="0" fontId="19" fillId="3" borderId="6" xfId="0" applyFont="1" applyFill="1" applyBorder="1" applyAlignment="1">
      <alignment horizontal="center" vertical="center" wrapText="1"/>
    </xf>
    <xf numFmtId="4" fontId="19" fillId="3" borderId="2" xfId="0" applyNumberFormat="1" applyFont="1" applyFill="1" applyBorder="1" applyAlignment="1">
      <alignment horizontal="center" vertical="center" wrapText="1"/>
    </xf>
    <xf numFmtId="0" fontId="4" fillId="0" borderId="0" xfId="0" applyFont="1" applyAlignment="1">
      <alignment vertical="center" wrapText="1"/>
    </xf>
    <xf numFmtId="0" fontId="19" fillId="5" borderId="2" xfId="0" applyFont="1" applyFill="1" applyBorder="1" applyAlignment="1">
      <alignment horizontal="center" vertical="center" wrapText="1"/>
    </xf>
    <xf numFmtId="4" fontId="19" fillId="5" borderId="2" xfId="0" applyNumberFormat="1" applyFont="1" applyFill="1" applyBorder="1" applyAlignment="1">
      <alignment horizontal="center" vertical="center" wrapText="1"/>
    </xf>
    <xf numFmtId="0" fontId="4" fillId="6"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left" vertical="center" wrapText="1"/>
    </xf>
    <xf numFmtId="4" fontId="20" fillId="0" borderId="2" xfId="0" applyNumberFormat="1" applyFont="1" applyBorder="1" applyAlignment="1">
      <alignment horizontal="center" vertical="center" wrapText="1"/>
    </xf>
    <xf numFmtId="0" fontId="21"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wrapText="1"/>
    </xf>
    <xf numFmtId="0" fontId="9" fillId="0" borderId="0" xfId="0" applyFont="1"/>
    <xf numFmtId="0" fontId="22"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wrapText="1"/>
    </xf>
    <xf numFmtId="0" fontId="10" fillId="0" borderId="0" xfId="0" applyFont="1"/>
    <xf numFmtId="0" fontId="22" fillId="0" borderId="1" xfId="0" applyFont="1" applyBorder="1" applyAlignment="1">
      <alignment vertical="center" wrapText="1"/>
    </xf>
    <xf numFmtId="0" fontId="20" fillId="6" borderId="2" xfId="0" applyFont="1" applyFill="1" applyBorder="1" applyAlignment="1">
      <alignment horizontal="center" vertical="center" wrapText="1"/>
    </xf>
    <xf numFmtId="0" fontId="20" fillId="6" borderId="2" xfId="0" applyFont="1" applyFill="1" applyBorder="1" applyAlignment="1">
      <alignment horizontal="left" vertical="center" wrapText="1"/>
    </xf>
    <xf numFmtId="4" fontId="20" fillId="6" borderId="2" xfId="0" applyNumberFormat="1"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2" xfId="0" applyFont="1" applyFill="1" applyBorder="1" applyAlignment="1">
      <alignment horizontal="left" vertical="center" wrapText="1"/>
    </xf>
    <xf numFmtId="4" fontId="20" fillId="2" borderId="2" xfId="0" applyNumberFormat="1" applyFont="1" applyFill="1" applyBorder="1" applyAlignment="1">
      <alignment horizontal="center" vertical="center" wrapText="1"/>
    </xf>
    <xf numFmtId="0" fontId="5" fillId="0" borderId="0" xfId="0" applyFont="1"/>
    <xf numFmtId="0" fontId="20" fillId="2" borderId="2" xfId="0" quotePrefix="1" applyFont="1" applyFill="1" applyBorder="1" applyAlignment="1">
      <alignment horizontal="left" vertical="center" shrinkToFit="1"/>
    </xf>
    <xf numFmtId="0" fontId="20" fillId="2" borderId="2" xfId="0" quotePrefix="1" applyFont="1" applyFill="1" applyBorder="1" applyAlignment="1">
      <alignment horizontal="left" vertical="center" wrapText="1"/>
    </xf>
    <xf numFmtId="0" fontId="19"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4" fontId="20" fillId="7" borderId="2" xfId="0" applyNumberFormat="1" applyFont="1" applyFill="1" applyBorder="1" applyAlignment="1">
      <alignment horizontal="center" vertical="center" wrapText="1"/>
    </xf>
    <xf numFmtId="4" fontId="20" fillId="2" borderId="2" xfId="0" applyNumberFormat="1" applyFont="1" applyFill="1" applyBorder="1" applyAlignment="1">
      <alignment horizontal="center" vertical="center"/>
    </xf>
    <xf numFmtId="0" fontId="19" fillId="2" borderId="2" xfId="0" applyFont="1" applyFill="1" applyBorder="1" applyAlignment="1">
      <alignment horizontal="left" vertical="center" wrapText="1"/>
    </xf>
    <xf numFmtId="3" fontId="20" fillId="7" borderId="2" xfId="0" applyNumberFormat="1" applyFont="1" applyFill="1" applyBorder="1" applyAlignment="1">
      <alignment horizontal="center" vertical="center" wrapText="1"/>
    </xf>
    <xf numFmtId="165" fontId="20" fillId="2" borderId="2" xfId="0" applyNumberFormat="1" applyFont="1" applyFill="1" applyBorder="1" applyAlignment="1">
      <alignment horizontal="center" vertical="center" wrapText="1"/>
    </xf>
    <xf numFmtId="3" fontId="20" fillId="2" borderId="2" xfId="0" applyNumberFormat="1" applyFont="1" applyFill="1" applyBorder="1" applyAlignment="1">
      <alignment horizontal="center" vertical="center" wrapText="1"/>
    </xf>
    <xf numFmtId="4" fontId="20" fillId="7" borderId="2" xfId="0" quotePrefix="1" applyNumberFormat="1" applyFont="1" applyFill="1" applyBorder="1" applyAlignment="1">
      <alignment horizontal="center" vertical="center" wrapText="1"/>
    </xf>
    <xf numFmtId="0" fontId="20" fillId="7" borderId="2" xfId="0" applyFont="1" applyFill="1" applyBorder="1" applyAlignment="1">
      <alignment horizontal="left" vertical="center" wrapText="1"/>
    </xf>
    <xf numFmtId="0" fontId="20" fillId="2" borderId="2" xfId="0" applyFont="1" applyFill="1" applyBorder="1" applyAlignment="1" applyProtection="1">
      <alignment horizontal="left" vertical="center" wrapText="1"/>
      <protection locked="0" hidden="1"/>
    </xf>
    <xf numFmtId="0" fontId="20" fillId="2" borderId="2" xfId="0" applyFont="1" applyFill="1" applyBorder="1" applyAlignment="1" applyProtection="1">
      <alignment horizontal="center" vertical="center" wrapText="1"/>
      <protection locked="0" hidden="1"/>
    </xf>
    <xf numFmtId="4" fontId="20" fillId="2" borderId="2" xfId="1" applyNumberFormat="1" applyFont="1" applyFill="1" applyBorder="1" applyAlignment="1" applyProtection="1">
      <alignment horizontal="center" vertical="center"/>
      <protection locked="0" hidden="1"/>
    </xf>
    <xf numFmtId="49" fontId="20" fillId="2" borderId="2" xfId="0" applyNumberFormat="1" applyFont="1" applyFill="1" applyBorder="1" applyAlignment="1">
      <alignment horizontal="left" vertical="center" wrapText="1"/>
    </xf>
    <xf numFmtId="49" fontId="20" fillId="2" borderId="2" xfId="0" applyNumberFormat="1" applyFont="1" applyFill="1" applyBorder="1" applyAlignment="1">
      <alignment horizontal="center" vertical="center" wrapText="1"/>
    </xf>
    <xf numFmtId="4" fontId="20" fillId="2" borderId="2" xfId="1" applyNumberFormat="1" applyFont="1" applyFill="1" applyBorder="1" applyAlignment="1">
      <alignment horizontal="center" vertical="center" wrapText="1"/>
    </xf>
    <xf numFmtId="4" fontId="20" fillId="2" borderId="2" xfId="0" applyNumberFormat="1" applyFont="1" applyFill="1" applyBorder="1" applyAlignment="1">
      <alignment horizontal="center" wrapText="1"/>
    </xf>
    <xf numFmtId="4" fontId="20" fillId="0" borderId="2" xfId="0" applyNumberFormat="1" applyFont="1" applyBorder="1"/>
    <xf numFmtId="0" fontId="23" fillId="0" borderId="2" xfId="2" applyFont="1" applyBorder="1" applyAlignment="1">
      <alignment horizontal="left" vertical="center" wrapText="1"/>
    </xf>
    <xf numFmtId="4" fontId="18" fillId="0" borderId="2" xfId="2" applyNumberFormat="1" applyFont="1" applyBorder="1" applyAlignment="1">
      <alignment horizontal="center" vertical="center" wrapText="1"/>
    </xf>
    <xf numFmtId="0" fontId="24" fillId="0" borderId="2" xfId="0" applyFont="1" applyBorder="1" applyAlignment="1">
      <alignment horizontal="center" vertical="center" wrapText="1"/>
    </xf>
    <xf numFmtId="4" fontId="24"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7" borderId="2" xfId="0" applyFont="1" applyFill="1" applyBorder="1" applyAlignment="1">
      <alignment horizontal="center" vertical="center" wrapText="1"/>
    </xf>
    <xf numFmtId="0" fontId="5" fillId="6" borderId="13" xfId="0" applyFont="1" applyFill="1" applyBorder="1" applyAlignment="1">
      <alignment horizontal="center"/>
    </xf>
    <xf numFmtId="4" fontId="5" fillId="6" borderId="13" xfId="0" applyNumberFormat="1" applyFont="1" applyFill="1" applyBorder="1"/>
    <xf numFmtId="0" fontId="5" fillId="6" borderId="6" xfId="0" applyFont="1" applyFill="1" applyBorder="1"/>
    <xf numFmtId="0" fontId="18" fillId="0" borderId="14" xfId="0" applyFont="1" applyBorder="1" applyAlignment="1">
      <alignment horizontal="center" vertical="center" wrapText="1"/>
    </xf>
    <xf numFmtId="0" fontId="18" fillId="0" borderId="15" xfId="0" applyFont="1" applyBorder="1" applyAlignment="1">
      <alignment horizontal="left" vertical="center" wrapText="1"/>
    </xf>
    <xf numFmtId="0" fontId="18" fillId="0" borderId="15" xfId="0" applyFont="1" applyBorder="1" applyAlignment="1">
      <alignment horizontal="center" vertical="center" wrapText="1"/>
    </xf>
    <xf numFmtId="164" fontId="18" fillId="0" borderId="15" xfId="0" applyNumberFormat="1" applyFont="1" applyBorder="1" applyAlignment="1">
      <alignment horizontal="center" vertical="center" wrapText="1"/>
    </xf>
    <xf numFmtId="0" fontId="0" fillId="0" borderId="13" xfId="0" applyBorder="1" applyAlignment="1">
      <alignment wrapText="1"/>
    </xf>
    <xf numFmtId="0" fontId="18" fillId="0" borderId="16" xfId="0" applyFont="1" applyBorder="1" applyAlignment="1">
      <alignment horizontal="center" vertical="center" wrapText="1"/>
    </xf>
    <xf numFmtId="0" fontId="18" fillId="0" borderId="2" xfId="0" applyFont="1" applyBorder="1"/>
    <xf numFmtId="0" fontId="18" fillId="0" borderId="2" xfId="0" applyFont="1" applyBorder="1" applyAlignment="1">
      <alignment wrapText="1"/>
    </xf>
    <xf numFmtId="0" fontId="18" fillId="0" borderId="17" xfId="0" applyFont="1" applyBorder="1" applyAlignment="1">
      <alignment horizontal="center" vertical="center" wrapText="1"/>
    </xf>
    <xf numFmtId="0" fontId="18" fillId="0" borderId="17" xfId="0" applyFont="1" applyBorder="1" applyAlignment="1">
      <alignment horizontal="left" vertical="center" wrapText="1"/>
    </xf>
    <xf numFmtId="164" fontId="18" fillId="0" borderId="17" xfId="0" applyNumberFormat="1" applyFont="1" applyBorder="1" applyAlignment="1">
      <alignment horizontal="center" vertical="center" wrapText="1"/>
    </xf>
    <xf numFmtId="0" fontId="18" fillId="0" borderId="18" xfId="0" applyFont="1" applyBorder="1" applyAlignment="1">
      <alignment horizontal="center" vertical="center" wrapText="1"/>
    </xf>
    <xf numFmtId="0" fontId="18" fillId="0" borderId="4" xfId="0" applyFont="1" applyBorder="1"/>
    <xf numFmtId="0" fontId="18" fillId="0" borderId="4" xfId="0" applyFont="1" applyBorder="1" applyAlignment="1">
      <alignment wrapText="1"/>
    </xf>
    <xf numFmtId="0" fontId="18" fillId="0" borderId="19" xfId="0" applyFont="1" applyBorder="1" applyAlignment="1">
      <alignment horizontal="center" vertical="center" wrapText="1"/>
    </xf>
    <xf numFmtId="0" fontId="18" fillId="0" borderId="19" xfId="0" applyFont="1" applyBorder="1" applyAlignment="1">
      <alignment horizontal="left" vertical="center" wrapText="1"/>
    </xf>
    <xf numFmtId="164" fontId="18" fillId="0" borderId="19" xfId="0" applyNumberFormat="1" applyFont="1" applyBorder="1" applyAlignment="1">
      <alignment horizontal="center" vertical="center" wrapText="1"/>
    </xf>
    <xf numFmtId="0" fontId="18" fillId="0" borderId="20" xfId="0" applyFont="1" applyBorder="1" applyAlignment="1">
      <alignment horizontal="left" vertical="center" wrapText="1"/>
    </xf>
    <xf numFmtId="0" fontId="18" fillId="0" borderId="2" xfId="0" applyFont="1" applyBorder="1" applyAlignment="1">
      <alignment horizontal="center" vertical="center" wrapText="1"/>
    </xf>
    <xf numFmtId="164" fontId="18" fillId="0" borderId="21" xfId="0" applyNumberFormat="1" applyFont="1" applyBorder="1" applyAlignment="1">
      <alignment horizontal="center" vertical="center" wrapText="1"/>
    </xf>
    <xf numFmtId="0" fontId="18" fillId="0" borderId="22" xfId="0" applyFont="1" applyBorder="1" applyAlignment="1">
      <alignment horizontal="left" vertical="center" wrapText="1"/>
    </xf>
    <xf numFmtId="164" fontId="18" fillId="0" borderId="22" xfId="0" applyNumberFormat="1" applyFont="1" applyBorder="1" applyAlignment="1">
      <alignment horizontal="center" vertical="center" wrapText="1"/>
    </xf>
    <xf numFmtId="4" fontId="18" fillId="0" borderId="19" xfId="0" applyNumberFormat="1" applyFont="1" applyBorder="1" applyAlignment="1">
      <alignment horizontal="center"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 xfId="0" applyFont="1" applyBorder="1"/>
    <xf numFmtId="0" fontId="18" fillId="0" borderId="3" xfId="0" applyFont="1" applyBorder="1" applyAlignment="1">
      <alignment wrapText="1"/>
    </xf>
    <xf numFmtId="0" fontId="5" fillId="0" borderId="4" xfId="0" applyFont="1" applyBorder="1" applyAlignment="1">
      <alignment vertical="center"/>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164" fontId="18"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4" fontId="5" fillId="0" borderId="4" xfId="0" applyNumberFormat="1" applyFont="1" applyBorder="1" applyAlignment="1">
      <alignment vertical="center"/>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center"/>
    </xf>
    <xf numFmtId="4" fontId="5" fillId="0" borderId="0" xfId="0" applyNumberFormat="1" applyFont="1"/>
    <xf numFmtId="0" fontId="0" fillId="0" borderId="0" xfId="0" applyAlignment="1">
      <alignment horizontal="left"/>
    </xf>
    <xf numFmtId="4" fontId="0" fillId="0" borderId="0" xfId="0" applyNumberFormat="1"/>
    <xf numFmtId="0" fontId="26" fillId="2" borderId="0" xfId="0" applyFont="1" applyFill="1" applyAlignment="1">
      <alignment horizontal="center"/>
    </xf>
    <xf numFmtId="0" fontId="26" fillId="0" borderId="0" xfId="0" applyFont="1"/>
    <xf numFmtId="0" fontId="26" fillId="0" borderId="0" xfId="0" applyFont="1" applyAlignment="1">
      <alignment horizontal="center" vertical="center"/>
    </xf>
    <xf numFmtId="0" fontId="25" fillId="0" borderId="2" xfId="0" applyFont="1" applyBorder="1" applyAlignment="1">
      <alignment horizontal="center" vertical="center" wrapText="1"/>
    </xf>
    <xf numFmtId="165" fontId="25" fillId="0" borderId="2" xfId="0" applyNumberFormat="1" applyFont="1" applyBorder="1" applyAlignment="1">
      <alignment horizontal="right" vertical="center" wrapText="1"/>
    </xf>
    <xf numFmtId="0" fontId="25"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 xfId="0" applyFont="1" applyBorder="1" applyAlignment="1">
      <alignment vertical="center" wrapText="1"/>
    </xf>
    <xf numFmtId="165" fontId="26" fillId="0" borderId="2" xfId="0" applyNumberFormat="1" applyFont="1" applyBorder="1" applyAlignment="1">
      <alignment horizontal="center" vertical="center" wrapText="1"/>
    </xf>
    <xf numFmtId="165" fontId="26" fillId="0" borderId="2" xfId="0" applyNumberFormat="1" applyFont="1" applyBorder="1" applyAlignment="1">
      <alignment vertical="center"/>
    </xf>
    <xf numFmtId="0" fontId="26" fillId="2" borderId="2" xfId="0" applyFont="1" applyFill="1" applyBorder="1" applyAlignment="1">
      <alignment horizontal="center" vertical="center" wrapText="1"/>
    </xf>
    <xf numFmtId="0" fontId="26" fillId="0" borderId="2" xfId="0" applyFont="1" applyBorder="1" applyAlignment="1">
      <alignment horizontal="center" vertical="center"/>
    </xf>
    <xf numFmtId="14" fontId="26" fillId="0" borderId="2" xfId="0" applyNumberFormat="1" applyFont="1" applyBorder="1" applyAlignment="1">
      <alignment vertical="center" wrapText="1"/>
    </xf>
    <xf numFmtId="165" fontId="26" fillId="0" borderId="2" xfId="0" applyNumberFormat="1" applyFont="1" applyBorder="1" applyAlignment="1">
      <alignment vertical="center" wrapText="1"/>
    </xf>
    <xf numFmtId="165" fontId="25" fillId="0" borderId="2" xfId="0" applyNumberFormat="1" applyFont="1" applyBorder="1" applyAlignment="1">
      <alignment vertical="center" wrapText="1"/>
    </xf>
    <xf numFmtId="0" fontId="25" fillId="0" borderId="2" xfId="0" applyFont="1" applyBorder="1" applyAlignment="1">
      <alignment vertical="center" wrapText="1"/>
    </xf>
    <xf numFmtId="0" fontId="25" fillId="0" borderId="0" xfId="0" applyFont="1"/>
    <xf numFmtId="0" fontId="25" fillId="0" borderId="0" xfId="0" applyFont="1" applyAlignment="1">
      <alignment vertical="center"/>
    </xf>
    <xf numFmtId="165" fontId="25" fillId="0" borderId="2" xfId="0" applyNumberFormat="1" applyFont="1" applyBorder="1" applyAlignment="1">
      <alignment wrapText="1"/>
    </xf>
    <xf numFmtId="0" fontId="25" fillId="2" borderId="2" xfId="0" applyFont="1" applyFill="1" applyBorder="1" applyAlignment="1">
      <alignment horizontal="center" wrapText="1"/>
    </xf>
    <xf numFmtId="0" fontId="25" fillId="0" borderId="2" xfId="0" applyFont="1" applyBorder="1" applyAlignment="1">
      <alignment wrapText="1"/>
    </xf>
    <xf numFmtId="0" fontId="26" fillId="0" borderId="0" xfId="0" applyFont="1" applyAlignment="1">
      <alignment horizontal="center"/>
    </xf>
    <xf numFmtId="165" fontId="26" fillId="0" borderId="0" xfId="0" applyNumberFormat="1" applyFont="1"/>
    <xf numFmtId="0" fontId="25" fillId="0" borderId="0" xfId="0" applyFont="1" applyAlignment="1">
      <alignment horizontal="center"/>
    </xf>
    <xf numFmtId="0" fontId="30" fillId="0" borderId="0" xfId="0" applyFont="1"/>
    <xf numFmtId="0" fontId="26" fillId="6" borderId="2" xfId="0" applyFont="1" applyFill="1" applyBorder="1" applyAlignment="1">
      <alignment horizontal="center" vertical="center" wrapText="1"/>
    </xf>
    <xf numFmtId="0" fontId="26" fillId="6" borderId="2" xfId="0" applyFont="1" applyFill="1" applyBorder="1" applyAlignment="1">
      <alignment vertical="center" wrapText="1"/>
    </xf>
    <xf numFmtId="165" fontId="26" fillId="6" borderId="2" xfId="0" applyNumberFormat="1" applyFont="1" applyFill="1" applyBorder="1" applyAlignment="1">
      <alignment vertical="center" wrapText="1"/>
    </xf>
    <xf numFmtId="0" fontId="26" fillId="6" borderId="0" xfId="0" applyFont="1" applyFill="1"/>
    <xf numFmtId="0" fontId="26" fillId="6" borderId="0" xfId="0" applyFont="1" applyFill="1" applyAlignment="1">
      <alignment horizontal="center" vertical="center" wrapText="1"/>
    </xf>
    <xf numFmtId="0" fontId="6" fillId="0" borderId="2" xfId="0" applyFont="1" applyBorder="1" applyAlignment="1">
      <alignment vertical="center"/>
    </xf>
    <xf numFmtId="165" fontId="7" fillId="0" borderId="2" xfId="0" applyNumberFormat="1" applyFont="1" applyBorder="1" applyAlignment="1">
      <alignment horizontal="center" vertical="center"/>
    </xf>
    <xf numFmtId="0" fontId="6" fillId="0" borderId="2" xfId="0" quotePrefix="1" applyFont="1" applyBorder="1" applyAlignment="1">
      <alignment horizontal="center" vertical="center" wrapText="1"/>
    </xf>
    <xf numFmtId="0" fontId="6" fillId="0" borderId="0" xfId="0" applyFont="1" applyAlignment="1">
      <alignment vertical="center"/>
    </xf>
    <xf numFmtId="0" fontId="6" fillId="2" borderId="4" xfId="0" applyFont="1" applyFill="1" applyBorder="1" applyAlignment="1">
      <alignment horizontal="center" vertical="center"/>
    </xf>
    <xf numFmtId="0" fontId="22" fillId="0" borderId="19" xfId="0" applyFont="1" applyBorder="1" applyAlignment="1">
      <alignment horizontal="left" vertical="center" wrapText="1"/>
    </xf>
    <xf numFmtId="0" fontId="22" fillId="0" borderId="19" xfId="0" applyFont="1" applyBorder="1" applyAlignment="1">
      <alignment vertical="center" wrapText="1"/>
    </xf>
    <xf numFmtId="0" fontId="22" fillId="0" borderId="22" xfId="0" applyFont="1" applyBorder="1" applyAlignment="1">
      <alignment vertical="center" wrapText="1"/>
    </xf>
    <xf numFmtId="0" fontId="15" fillId="0" borderId="1" xfId="0" quotePrefix="1" applyFont="1" applyBorder="1" applyAlignment="1">
      <alignment horizontal="center" vertical="center" wrapText="1"/>
    </xf>
    <xf numFmtId="0" fontId="7" fillId="0" borderId="0" xfId="0" applyFont="1" applyAlignment="1">
      <alignment vertical="center"/>
    </xf>
    <xf numFmtId="0" fontId="34"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0" borderId="2" xfId="0" quotePrefix="1" applyFont="1" applyBorder="1" applyAlignment="1">
      <alignment horizontal="center" vertical="center" wrapText="1"/>
    </xf>
    <xf numFmtId="0" fontId="32" fillId="0" borderId="1" xfId="0" applyFont="1" applyBorder="1" applyAlignment="1">
      <alignment vertical="center"/>
    </xf>
    <xf numFmtId="0" fontId="32" fillId="0" borderId="0" xfId="0" applyFont="1" applyAlignment="1">
      <alignment vertical="center"/>
    </xf>
    <xf numFmtId="0" fontId="19" fillId="0" borderId="1" xfId="0" applyFont="1" applyBorder="1" applyAlignment="1">
      <alignment horizontal="left" vertical="center" wrapText="1"/>
    </xf>
    <xf numFmtId="4" fontId="19" fillId="0" borderId="1"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0" fontId="19" fillId="0" borderId="2" xfId="0" applyFont="1" applyBorder="1" applyAlignment="1">
      <alignment vertical="center"/>
    </xf>
    <xf numFmtId="3" fontId="19" fillId="0" borderId="2" xfId="0" applyNumberFormat="1" applyFont="1" applyBorder="1" applyAlignment="1">
      <alignment vertical="center"/>
    </xf>
    <xf numFmtId="3" fontId="20" fillId="0" borderId="2" xfId="0" applyNumberFormat="1" applyFont="1" applyBorder="1" applyAlignment="1">
      <alignment horizontal="center" vertical="center" wrapText="1"/>
    </xf>
    <xf numFmtId="0" fontId="20" fillId="0" borderId="2" xfId="0" quotePrefix="1" applyFont="1" applyBorder="1" applyAlignment="1">
      <alignment horizontal="center" vertical="center" wrapText="1"/>
    </xf>
    <xf numFmtId="0" fontId="20" fillId="0" borderId="2" xfId="0" applyFont="1" applyBorder="1" applyAlignment="1">
      <alignment horizontal="center" vertical="center"/>
    </xf>
    <xf numFmtId="165" fontId="20" fillId="0" borderId="2" xfId="0" applyNumberFormat="1" applyFont="1" applyBorder="1" applyAlignment="1">
      <alignment horizontal="center" vertical="center"/>
    </xf>
    <xf numFmtId="165" fontId="20" fillId="0" borderId="2" xfId="4" applyNumberFormat="1" applyFont="1" applyBorder="1" applyAlignment="1">
      <alignment horizontal="center" vertical="center" wrapText="1"/>
    </xf>
    <xf numFmtId="165" fontId="20" fillId="0" borderId="2" xfId="0" applyNumberFormat="1" applyFont="1" applyBorder="1" applyAlignment="1">
      <alignment horizontal="right" vertical="center" wrapText="1"/>
    </xf>
    <xf numFmtId="0" fontId="20" fillId="0" borderId="2" xfId="0" applyFont="1" applyBorder="1" applyAlignment="1">
      <alignment horizontal="right" vertical="center" wrapText="1"/>
    </xf>
    <xf numFmtId="165" fontId="20" fillId="0" borderId="2" xfId="0" applyNumberFormat="1" applyFont="1" applyBorder="1" applyAlignment="1">
      <alignment vertical="center" wrapText="1"/>
    </xf>
    <xf numFmtId="0" fontId="20" fillId="0" borderId="2" xfId="0" applyFont="1" applyBorder="1" applyAlignment="1">
      <alignment vertical="center" wrapText="1"/>
    </xf>
    <xf numFmtId="164" fontId="20" fillId="0" borderId="2" xfId="3" applyFont="1" applyFill="1" applyBorder="1" applyAlignment="1">
      <alignment horizontal="center" vertical="center" wrapText="1" shrinkToFit="1"/>
    </xf>
    <xf numFmtId="0" fontId="19" fillId="0" borderId="5" xfId="0" applyFont="1" applyBorder="1" applyAlignment="1">
      <alignment horizontal="left" vertical="center"/>
    </xf>
    <xf numFmtId="166" fontId="20" fillId="0" borderId="2" xfId="1" applyNumberFormat="1" applyFont="1" applyFill="1" applyBorder="1" applyAlignment="1" applyProtection="1">
      <alignment horizontal="center" vertical="center"/>
      <protection locked="0" hidden="1"/>
    </xf>
    <xf numFmtId="168" fontId="20" fillId="0" borderId="2" xfId="1" applyNumberFormat="1" applyFont="1" applyFill="1" applyBorder="1" applyAlignment="1" applyProtection="1">
      <alignment horizontal="center" vertical="center"/>
      <protection locked="0" hidden="1"/>
    </xf>
    <xf numFmtId="166" fontId="20" fillId="0" borderId="2" xfId="1" applyNumberFormat="1" applyFont="1" applyFill="1" applyBorder="1" applyAlignment="1">
      <alignment horizontal="center" vertical="center"/>
    </xf>
    <xf numFmtId="4" fontId="20" fillId="0" borderId="2" xfId="1" applyNumberFormat="1" applyFont="1" applyFill="1" applyBorder="1" applyAlignment="1" applyProtection="1">
      <alignment horizontal="center" vertical="center"/>
      <protection locked="0" hidden="1"/>
    </xf>
    <xf numFmtId="0" fontId="20" fillId="0" borderId="2" xfId="3" applyNumberFormat="1" applyFont="1" applyFill="1" applyBorder="1" applyAlignment="1">
      <alignment horizontal="center" vertical="center"/>
    </xf>
    <xf numFmtId="166" fontId="20" fillId="0" borderId="2" xfId="3" applyNumberFormat="1" applyFont="1" applyFill="1" applyBorder="1" applyAlignment="1">
      <alignment horizontal="center" vertical="center"/>
    </xf>
    <xf numFmtId="166" fontId="20" fillId="0" borderId="3" xfId="1" applyNumberFormat="1" applyFont="1" applyFill="1" applyBorder="1" applyAlignment="1">
      <alignment horizontal="center" vertical="center"/>
    </xf>
    <xf numFmtId="166" fontId="20" fillId="0" borderId="2" xfId="1" applyNumberFormat="1" applyFont="1" applyFill="1" applyBorder="1" applyAlignment="1" applyProtection="1">
      <alignment horizontal="center" vertical="center" wrapText="1"/>
      <protection locked="0" hidden="1"/>
    </xf>
    <xf numFmtId="166" fontId="20" fillId="0" borderId="2" xfId="1" applyNumberFormat="1" applyFont="1" applyFill="1" applyBorder="1" applyAlignment="1" applyProtection="1">
      <alignment vertical="center"/>
      <protection locked="0" hidden="1"/>
    </xf>
    <xf numFmtId="0" fontId="19" fillId="0" borderId="13" xfId="0" applyFont="1" applyBorder="1" applyAlignment="1">
      <alignment horizontal="left" vertical="center"/>
    </xf>
    <xf numFmtId="4" fontId="19" fillId="0" borderId="1" xfId="0" applyNumberFormat="1" applyFont="1" applyBorder="1" applyAlignment="1">
      <alignment horizontal="left" vertical="center" wrapText="1"/>
    </xf>
    <xf numFmtId="0" fontId="19" fillId="0" borderId="2" xfId="0" applyFont="1" applyBorder="1" applyAlignment="1">
      <alignment horizontal="left" vertical="center"/>
    </xf>
    <xf numFmtId="0" fontId="19" fillId="0" borderId="2" xfId="0" applyFont="1" applyBorder="1" applyAlignment="1">
      <alignment horizontal="left" vertical="center" wrapText="1"/>
    </xf>
    <xf numFmtId="0" fontId="19" fillId="0" borderId="2" xfId="0" applyFont="1" applyBorder="1" applyAlignment="1">
      <alignment vertical="center" wrapText="1"/>
    </xf>
    <xf numFmtId="0" fontId="19" fillId="0" borderId="6" xfId="0" applyFont="1" applyBorder="1" applyAlignment="1">
      <alignment horizontal="left" vertical="center" wrapText="1"/>
    </xf>
    <xf numFmtId="165" fontId="20" fillId="0" borderId="2" xfId="0" applyNumberFormat="1" applyFont="1" applyBorder="1" applyAlignment="1">
      <alignment horizontal="center" vertical="center" wrapText="1"/>
    </xf>
    <xf numFmtId="0" fontId="40" fillId="0" borderId="2" xfId="0" applyFont="1" applyBorder="1" applyAlignment="1">
      <alignment vertical="center"/>
    </xf>
    <xf numFmtId="0" fontId="40" fillId="0" borderId="0" xfId="0" applyFont="1" applyAlignment="1">
      <alignment vertical="center"/>
    </xf>
    <xf numFmtId="0" fontId="40" fillId="0" borderId="2" xfId="0" applyFont="1" applyBorder="1" applyAlignment="1">
      <alignment vertical="center" wrapText="1"/>
    </xf>
    <xf numFmtId="0" fontId="19" fillId="0" borderId="2" xfId="0" applyFont="1" applyBorder="1" applyAlignment="1">
      <alignment horizontal="center" vertical="center" wrapText="1"/>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 xfId="0" quotePrefix="1" applyFont="1" applyBorder="1" applyAlignment="1">
      <alignment horizontal="left" vertical="center" wrapText="1"/>
    </xf>
    <xf numFmtId="0" fontId="20" fillId="0" borderId="1" xfId="0" applyFont="1" applyBorder="1" applyAlignment="1">
      <alignment horizontal="center" vertical="center"/>
    </xf>
    <xf numFmtId="0" fontId="19" fillId="0" borderId="1" xfId="0" applyFont="1" applyBorder="1" applyAlignment="1">
      <alignment horizontal="center" vertical="center" wrapText="1"/>
    </xf>
    <xf numFmtId="0" fontId="23" fillId="0" borderId="0" xfId="0" applyFont="1" applyAlignment="1">
      <alignment vertical="center"/>
    </xf>
    <xf numFmtId="0" fontId="15" fillId="0" borderId="0" xfId="0" applyFont="1" applyAlignment="1">
      <alignment vertical="center"/>
    </xf>
    <xf numFmtId="0" fontId="33" fillId="0" borderId="0" xfId="0" applyFont="1" applyAlignment="1">
      <alignment vertical="center"/>
    </xf>
    <xf numFmtId="0" fontId="23" fillId="0" borderId="2" xfId="0" applyFont="1" applyBorder="1" applyAlignment="1">
      <alignment vertical="center"/>
    </xf>
    <xf numFmtId="0" fontId="34" fillId="0" borderId="0" xfId="0" applyFont="1" applyAlignment="1">
      <alignment vertical="center"/>
    </xf>
    <xf numFmtId="0" fontId="0" fillId="0" borderId="0" xfId="0" applyAlignment="1">
      <alignment vertical="center"/>
    </xf>
    <xf numFmtId="0" fontId="15" fillId="0" borderId="1" xfId="0" applyFont="1" applyBorder="1" applyAlignment="1">
      <alignment vertical="center"/>
    </xf>
    <xf numFmtId="0" fontId="35" fillId="0" borderId="0" xfId="0" applyFont="1" applyAlignment="1">
      <alignment vertical="center"/>
    </xf>
    <xf numFmtId="0" fontId="23" fillId="0" borderId="0" xfId="0" applyFont="1" applyAlignment="1">
      <alignment horizontal="left" vertical="center"/>
    </xf>
    <xf numFmtId="0" fontId="23" fillId="0" borderId="0" xfId="0" applyFont="1" applyAlignment="1">
      <alignment horizontal="left" vertical="center" wrapText="1"/>
    </xf>
    <xf numFmtId="4" fontId="23" fillId="0" borderId="0" xfId="0" applyNumberFormat="1" applyFont="1" applyAlignment="1">
      <alignment vertical="center"/>
    </xf>
    <xf numFmtId="4" fontId="23" fillId="0" borderId="0" xfId="0" applyNumberFormat="1" applyFont="1" applyAlignment="1">
      <alignment horizontal="left" vertical="center"/>
    </xf>
    <xf numFmtId="0" fontId="38" fillId="0" borderId="2" xfId="0" applyFont="1" applyBorder="1" applyAlignment="1">
      <alignment horizontal="center" vertical="center" wrapText="1"/>
    </xf>
    <xf numFmtId="3" fontId="51" fillId="0" borderId="2" xfId="0" applyNumberFormat="1" applyFont="1" applyBorder="1" applyAlignment="1">
      <alignment vertical="center"/>
    </xf>
    <xf numFmtId="168" fontId="38" fillId="0" borderId="2" xfId="0" applyNumberFormat="1" applyFont="1" applyBorder="1" applyAlignment="1">
      <alignment vertical="center"/>
    </xf>
    <xf numFmtId="0" fontId="15" fillId="0" borderId="2" xfId="0" applyFont="1" applyBorder="1" applyAlignment="1">
      <alignment vertical="center"/>
    </xf>
    <xf numFmtId="0" fontId="40" fillId="0" borderId="2" xfId="0" applyFont="1" applyBorder="1" applyAlignment="1">
      <alignment horizontal="left" vertical="center"/>
    </xf>
    <xf numFmtId="0" fontId="20" fillId="0" borderId="5" xfId="0" applyFont="1" applyBorder="1" applyAlignment="1">
      <alignment horizontal="left" vertical="center" wrapText="1"/>
    </xf>
    <xf numFmtId="165" fontId="20" fillId="0" borderId="5" xfId="0" applyNumberFormat="1" applyFont="1" applyBorder="1" applyAlignment="1">
      <alignment horizontal="left" vertical="center" wrapText="1"/>
    </xf>
    <xf numFmtId="3" fontId="20" fillId="0" borderId="2" xfId="0" applyNumberFormat="1" applyFont="1" applyBorder="1" applyAlignment="1">
      <alignment horizontal="left" vertical="center" wrapText="1"/>
    </xf>
    <xf numFmtId="0" fontId="20" fillId="0" borderId="2" xfId="0" applyFont="1" applyBorder="1" applyAlignment="1">
      <alignment horizontal="left" vertical="center"/>
    </xf>
    <xf numFmtId="167" fontId="20" fillId="0" borderId="2" xfId="0" applyNumberFormat="1" applyFont="1" applyBorder="1" applyAlignment="1">
      <alignment horizontal="left" vertical="center" wrapText="1"/>
    </xf>
    <xf numFmtId="0" fontId="20" fillId="0" borderId="5" xfId="4" applyFont="1" applyBorder="1" applyAlignment="1">
      <alignment horizontal="left" vertical="center" wrapText="1"/>
    </xf>
    <xf numFmtId="0" fontId="20" fillId="0" borderId="0" xfId="0" applyFont="1" applyAlignment="1">
      <alignment horizontal="left" vertical="center" wrapText="1"/>
    </xf>
    <xf numFmtId="0" fontId="35" fillId="0" borderId="2" xfId="0" applyFont="1" applyBorder="1" applyAlignment="1">
      <alignment horizontal="left" vertical="center"/>
    </xf>
    <xf numFmtId="0" fontId="20" fillId="0" borderId="2" xfId="0" applyFont="1" applyBorder="1" applyAlignment="1">
      <alignment horizontal="left" vertical="center" wrapText="1" readingOrder="1"/>
    </xf>
    <xf numFmtId="0" fontId="35" fillId="0" borderId="0" xfId="0" applyFont="1" applyAlignment="1">
      <alignment horizontal="left" vertical="center"/>
    </xf>
    <xf numFmtId="0" fontId="20" fillId="0" borderId="3" xfId="0" applyFont="1" applyBorder="1" applyAlignment="1">
      <alignment horizontal="left" vertical="center" wrapText="1"/>
    </xf>
    <xf numFmtId="168" fontId="34" fillId="0" borderId="2" xfId="3" applyNumberFormat="1" applyFont="1" applyFill="1" applyBorder="1" applyAlignment="1">
      <alignment horizontal="right" vertical="center"/>
    </xf>
    <xf numFmtId="3" fontId="15" fillId="0" borderId="2" xfId="0" applyNumberFormat="1" applyFont="1" applyBorder="1" applyAlignment="1">
      <alignment horizontal="right" vertical="center"/>
    </xf>
    <xf numFmtId="0" fontId="36" fillId="0" borderId="0" xfId="0" applyFont="1" applyAlignment="1">
      <alignment vertical="center"/>
    </xf>
    <xf numFmtId="0" fontId="37" fillId="0" borderId="0" xfId="0" applyFont="1" applyAlignment="1">
      <alignment vertical="center"/>
    </xf>
    <xf numFmtId="3" fontId="15" fillId="0" borderId="1" xfId="0" applyNumberFormat="1" applyFont="1" applyBorder="1" applyAlignment="1">
      <alignment horizontal="right" vertical="center"/>
    </xf>
    <xf numFmtId="4" fontId="20" fillId="0" borderId="2" xfId="0" applyNumberFormat="1" applyFont="1" applyBorder="1" applyAlignment="1">
      <alignment horizontal="justify" vertical="center"/>
    </xf>
    <xf numFmtId="0" fontId="20" fillId="0" borderId="2" xfId="0" applyFont="1" applyBorder="1" applyAlignment="1">
      <alignment horizontal="justify" vertical="center" wrapText="1"/>
    </xf>
    <xf numFmtId="0" fontId="39" fillId="0" borderId="1" xfId="0" applyFont="1" applyBorder="1" applyAlignment="1">
      <alignment vertical="center"/>
    </xf>
    <xf numFmtId="0" fontId="39" fillId="0" borderId="0" xfId="0" applyFont="1" applyAlignment="1">
      <alignment vertical="center"/>
    </xf>
    <xf numFmtId="0" fontId="41" fillId="0" borderId="0" xfId="0" applyFont="1" applyAlignment="1">
      <alignment vertical="center"/>
    </xf>
    <xf numFmtId="0" fontId="34" fillId="0" borderId="1" xfId="0" applyFont="1" applyBorder="1" applyAlignment="1">
      <alignment horizontal="center" vertical="center"/>
    </xf>
    <xf numFmtId="0" fontId="20" fillId="0" borderId="0" xfId="0" applyFont="1" applyAlignment="1">
      <alignment vertical="center"/>
    </xf>
    <xf numFmtId="0" fontId="26" fillId="0" borderId="0" xfId="0" applyFont="1" applyAlignment="1">
      <alignment vertical="center"/>
    </xf>
    <xf numFmtId="4" fontId="20" fillId="0" borderId="2" xfId="0" applyNumberFormat="1" applyFont="1" applyBorder="1" applyAlignment="1">
      <alignment horizontal="right" vertical="center" wrapText="1"/>
    </xf>
    <xf numFmtId="0" fontId="42" fillId="0" borderId="0" xfId="0" applyFont="1" applyAlignment="1">
      <alignment vertical="center"/>
    </xf>
    <xf numFmtId="0" fontId="34" fillId="0" borderId="1" xfId="0" applyFont="1" applyBorder="1" applyAlignment="1">
      <alignment vertical="center"/>
    </xf>
    <xf numFmtId="4" fontId="20" fillId="0" borderId="2" xfId="0" quotePrefix="1" applyNumberFormat="1" applyFont="1" applyBorder="1" applyAlignment="1">
      <alignment horizontal="left" vertical="center" wrapText="1"/>
    </xf>
    <xf numFmtId="4" fontId="20" fillId="0" borderId="2" xfId="0" applyNumberFormat="1" applyFont="1" applyBorder="1" applyAlignment="1">
      <alignment horizontal="center" vertical="center"/>
    </xf>
    <xf numFmtId="0" fontId="43" fillId="0" borderId="0" xfId="0" applyFont="1" applyAlignment="1">
      <alignment horizontal="center" vertical="center"/>
    </xf>
    <xf numFmtId="0" fontId="20" fillId="0" borderId="2" xfId="0" applyFont="1" applyBorder="1" applyAlignment="1">
      <alignment vertical="center"/>
    </xf>
    <xf numFmtId="49" fontId="20" fillId="0" borderId="2" xfId="0" applyNumberFormat="1" applyFont="1" applyBorder="1" applyAlignment="1">
      <alignment horizontal="center" vertical="center"/>
    </xf>
    <xf numFmtId="4" fontId="20" fillId="0" borderId="2" xfId="5" applyNumberFormat="1" applyFont="1" applyBorder="1" applyAlignment="1">
      <alignment horizontal="center" vertical="center" wrapText="1"/>
    </xf>
    <xf numFmtId="0" fontId="20" fillId="0" borderId="2" xfId="5" applyFont="1" applyBorder="1" applyAlignment="1">
      <alignment horizontal="left" vertical="center" wrapText="1"/>
    </xf>
    <xf numFmtId="0" fontId="20" fillId="0" borderId="4" xfId="0" applyFont="1" applyBorder="1" applyAlignment="1">
      <alignment horizontal="center" vertical="center"/>
    </xf>
    <xf numFmtId="164" fontId="19" fillId="0" borderId="2" xfId="0" applyNumberFormat="1" applyFont="1" applyBorder="1" applyAlignment="1">
      <alignment horizontal="center" vertical="center" wrapText="1"/>
    </xf>
    <xf numFmtId="14" fontId="20" fillId="0" borderId="2" xfId="0" applyNumberFormat="1" applyFont="1" applyBorder="1" applyAlignment="1">
      <alignment horizontal="left" vertical="center" wrapText="1" shrinkToFit="1"/>
    </xf>
    <xf numFmtId="3" fontId="31" fillId="0" borderId="19" xfId="0" applyNumberFormat="1" applyFont="1" applyBorder="1" applyAlignment="1">
      <alignment horizontal="center" vertical="center"/>
    </xf>
    <xf numFmtId="3" fontId="50" fillId="0" borderId="19" xfId="0" applyNumberFormat="1" applyFont="1" applyBorder="1" applyAlignment="1">
      <alignment horizontal="center" vertical="center"/>
    </xf>
    <xf numFmtId="3" fontId="23" fillId="0" borderId="19" xfId="0" applyNumberFormat="1" applyFont="1" applyBorder="1" applyAlignment="1">
      <alignment horizontal="center" vertical="center" wrapText="1"/>
    </xf>
    <xf numFmtId="0" fontId="20" fillId="0" borderId="2" xfId="0" applyFont="1" applyBorder="1" applyAlignment="1" applyProtection="1">
      <alignment horizontal="left" vertical="center" wrapText="1"/>
      <protection locked="0" hidden="1"/>
    </xf>
    <xf numFmtId="0" fontId="20" fillId="0" borderId="2" xfId="0" applyFont="1" applyBorder="1" applyAlignment="1" applyProtection="1">
      <alignment horizontal="center" vertical="center" wrapText="1"/>
      <protection locked="0" hidden="1"/>
    </xf>
    <xf numFmtId="0" fontId="20" fillId="0" borderId="2" xfId="0" applyFont="1" applyBorder="1" applyAlignment="1" applyProtection="1">
      <alignment horizontal="center" vertical="center"/>
      <protection locked="0" hidden="1"/>
    </xf>
    <xf numFmtId="0" fontId="20" fillId="0" borderId="3" xfId="0" applyFont="1" applyBorder="1" applyAlignment="1" applyProtection="1">
      <alignment horizontal="center" vertical="center" wrapText="1"/>
      <protection locked="0" hidden="1"/>
    </xf>
    <xf numFmtId="0" fontId="38" fillId="0" borderId="3" xfId="0" applyFont="1" applyBorder="1" applyAlignment="1">
      <alignment horizontal="center" vertical="center" wrapText="1"/>
    </xf>
    <xf numFmtId="0" fontId="26" fillId="0" borderId="2" xfId="0" applyFont="1" applyBorder="1" applyAlignment="1">
      <alignment horizontal="left" vertical="center" wrapText="1"/>
    </xf>
    <xf numFmtId="0" fontId="20" fillId="0" borderId="2" xfId="0" applyFont="1" applyBorder="1" applyAlignment="1" applyProtection="1">
      <alignment vertical="center" wrapText="1"/>
      <protection locked="0" hidden="1"/>
    </xf>
    <xf numFmtId="0" fontId="15" fillId="0" borderId="2" xfId="0" applyFont="1" applyBorder="1" applyAlignment="1">
      <alignment vertical="center" wrapText="1"/>
    </xf>
    <xf numFmtId="0" fontId="44" fillId="0" borderId="0" xfId="0" applyFont="1" applyAlignment="1">
      <alignment vertical="center"/>
    </xf>
    <xf numFmtId="0" fontId="15" fillId="0" borderId="2" xfId="0" applyFont="1" applyBorder="1" applyAlignment="1">
      <alignment horizontal="center" vertical="center"/>
    </xf>
    <xf numFmtId="3" fontId="20" fillId="0" borderId="2" xfId="9" applyNumberFormat="1" applyFont="1" applyBorder="1" applyAlignment="1">
      <alignment horizontal="left" vertical="center" wrapText="1"/>
    </xf>
    <xf numFmtId="3" fontId="20" fillId="0" borderId="2" xfId="9" applyNumberFormat="1" applyFont="1" applyBorder="1" applyAlignment="1">
      <alignment horizontal="center" vertical="center" wrapText="1"/>
    </xf>
    <xf numFmtId="0" fontId="20" fillId="0" borderId="0" xfId="0" applyFont="1" applyAlignment="1">
      <alignment horizontal="left" vertical="center"/>
    </xf>
    <xf numFmtId="4" fontId="20" fillId="0" borderId="2" xfId="0" applyNumberFormat="1" applyFont="1" applyBorder="1" applyAlignment="1">
      <alignment horizontal="left" vertical="center" wrapText="1"/>
    </xf>
    <xf numFmtId="4" fontId="20" fillId="0" borderId="2" xfId="0" applyNumberFormat="1" applyFont="1" applyBorder="1" applyAlignment="1">
      <alignment horizontal="left" vertical="center"/>
    </xf>
    <xf numFmtId="0" fontId="20" fillId="0" borderId="2" xfId="6" applyFont="1" applyBorder="1" applyAlignment="1">
      <alignment horizontal="left" vertical="center" wrapText="1"/>
    </xf>
    <xf numFmtId="0" fontId="20" fillId="0" borderId="2" xfId="7" applyFont="1" applyBorder="1" applyAlignment="1">
      <alignment horizontal="left" vertical="center" wrapText="1"/>
    </xf>
    <xf numFmtId="2" fontId="20" fillId="0" borderId="2" xfId="7" applyNumberFormat="1" applyFont="1" applyBorder="1" applyAlignment="1">
      <alignment horizontal="center" vertical="center" wrapText="1"/>
    </xf>
    <xf numFmtId="0" fontId="20" fillId="0" borderId="2" xfId="8" applyFont="1" applyBorder="1" applyAlignment="1">
      <alignment horizontal="left" vertical="center" wrapText="1"/>
    </xf>
    <xf numFmtId="2" fontId="20" fillId="0" borderId="2" xfId="0" applyNumberFormat="1" applyFont="1" applyBorder="1" applyAlignment="1">
      <alignment horizontal="center" vertical="center" wrapText="1"/>
    </xf>
    <xf numFmtId="0" fontId="26" fillId="0" borderId="2" xfId="6" applyFont="1" applyBorder="1" applyAlignment="1">
      <alignment horizontal="left" vertical="center" wrapText="1"/>
    </xf>
    <xf numFmtId="0" fontId="26" fillId="0" borderId="2" xfId="5" applyFont="1" applyBorder="1" applyAlignment="1">
      <alignment horizontal="left" vertical="center" wrapText="1"/>
    </xf>
    <xf numFmtId="2" fontId="26" fillId="0" borderId="2" xfId="0" applyNumberFormat="1" applyFont="1" applyBorder="1" applyAlignment="1">
      <alignment horizontal="center" vertical="center" wrapText="1"/>
    </xf>
    <xf numFmtId="4" fontId="26" fillId="0" borderId="2" xfId="0" applyNumberFormat="1" applyFont="1" applyBorder="1" applyAlignment="1">
      <alignment horizontal="center" vertical="center" wrapText="1"/>
    </xf>
    <xf numFmtId="2" fontId="26" fillId="0" borderId="2" xfId="7" applyNumberFormat="1" applyFont="1" applyBorder="1" applyAlignment="1">
      <alignment horizontal="center" vertical="center" wrapText="1"/>
    </xf>
    <xf numFmtId="0" fontId="26" fillId="0" borderId="2" xfId="8" applyFont="1" applyBorder="1" applyAlignment="1">
      <alignment horizontal="left" vertical="center" wrapText="1"/>
    </xf>
    <xf numFmtId="4" fontId="26" fillId="0" borderId="2" xfId="0" applyNumberFormat="1" applyFont="1" applyBorder="1" applyAlignment="1">
      <alignment horizontal="left" vertical="center"/>
    </xf>
    <xf numFmtId="0" fontId="45" fillId="0" borderId="0" xfId="0" applyFont="1" applyAlignment="1">
      <alignment horizontal="center" vertical="center"/>
    </xf>
    <xf numFmtId="0" fontId="20" fillId="0" borderId="0" xfId="0" applyFont="1" applyAlignment="1">
      <alignment horizontal="center" vertical="center"/>
    </xf>
    <xf numFmtId="165" fontId="20" fillId="0" borderId="2" xfId="9" applyNumberFormat="1" applyFont="1" applyBorder="1" applyAlignment="1">
      <alignment horizontal="center" vertical="center"/>
    </xf>
    <xf numFmtId="0" fontId="20" fillId="0" borderId="2" xfId="9" applyFont="1" applyBorder="1" applyAlignment="1">
      <alignment horizontal="left" vertical="center" wrapText="1"/>
    </xf>
    <xf numFmtId="0" fontId="20" fillId="0" borderId="2" xfId="9" applyFont="1" applyBorder="1" applyAlignment="1">
      <alignment horizontal="center" vertical="center" wrapText="1"/>
    </xf>
    <xf numFmtId="0" fontId="20" fillId="0" borderId="2" xfId="5" applyFont="1" applyBorder="1" applyAlignment="1">
      <alignment horizontal="center" vertical="center" wrapText="1"/>
    </xf>
    <xf numFmtId="0" fontId="15" fillId="0" borderId="0" xfId="0" applyFont="1" applyAlignment="1">
      <alignment horizontal="center" vertical="center" wrapText="1"/>
    </xf>
    <xf numFmtId="166" fontId="20" fillId="0" borderId="2" xfId="1" applyNumberFormat="1" applyFont="1" applyFill="1" applyBorder="1" applyAlignment="1" applyProtection="1">
      <alignment horizontal="left" vertical="center"/>
      <protection locked="0" hidden="1"/>
    </xf>
    <xf numFmtId="0" fontId="44" fillId="0" borderId="0" xfId="0" applyFont="1" applyAlignment="1">
      <alignment horizontal="left" vertical="center"/>
    </xf>
    <xf numFmtId="0" fontId="26" fillId="0" borderId="1" xfId="8" applyFont="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4" fontId="19" fillId="0" borderId="2" xfId="0" applyNumberFormat="1"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2" xfId="0" quotePrefix="1"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2" xfId="0" applyFont="1" applyBorder="1" applyAlignment="1">
      <alignment horizontal="left" vertical="center" wrapText="1"/>
    </xf>
    <xf numFmtId="0" fontId="20" fillId="0" borderId="2" xfId="0" applyFont="1" applyBorder="1" applyAlignment="1">
      <alignment horizontal="left" vertical="center"/>
    </xf>
    <xf numFmtId="0" fontId="20" fillId="0" borderId="3" xfId="0" quotePrefix="1" applyFont="1" applyBorder="1" applyAlignment="1">
      <alignment horizontal="left" vertical="center" wrapText="1"/>
    </xf>
    <xf numFmtId="0" fontId="20" fillId="0" borderId="4" xfId="0" quotePrefix="1" applyFont="1" applyBorder="1" applyAlignment="1">
      <alignment horizontal="left" vertical="center" wrapText="1"/>
    </xf>
    <xf numFmtId="165" fontId="20" fillId="0" borderId="2" xfId="0" applyNumberFormat="1" applyFont="1" applyBorder="1" applyAlignment="1">
      <alignment horizontal="left" vertical="center" wrapText="1"/>
    </xf>
    <xf numFmtId="0" fontId="38"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3" xfId="0" applyFont="1" applyFill="1" applyBorder="1" applyAlignment="1">
      <alignment vertical="center"/>
    </xf>
    <xf numFmtId="0" fontId="6" fillId="2" borderId="4" xfId="0" applyFont="1" applyFill="1" applyBorder="1" applyAlignment="1">
      <alignment vertical="center"/>
    </xf>
    <xf numFmtId="0" fontId="6" fillId="2" borderId="7" xfId="0" applyFont="1" applyFill="1" applyBorder="1" applyAlignment="1">
      <alignment vertical="center"/>
    </xf>
    <xf numFmtId="0" fontId="6" fillId="2" borderId="8" xfId="0" applyFont="1" applyFill="1" applyBorder="1" applyAlignment="1">
      <alignmen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165" fontId="7" fillId="2" borderId="2" xfId="0" applyNumberFormat="1" applyFont="1" applyFill="1" applyBorder="1" applyAlignment="1">
      <alignment horizontal="center" vertical="center" wrapText="1"/>
    </xf>
    <xf numFmtId="165" fontId="7" fillId="2" borderId="5"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165" fontId="7" fillId="2" borderId="4" xfId="0" applyNumberFormat="1"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quotePrefix="1" applyFont="1" applyFill="1" applyBorder="1" applyAlignment="1">
      <alignment horizontal="center" vertical="center"/>
    </xf>
    <xf numFmtId="0" fontId="6" fillId="2" borderId="4" xfId="0" quotePrefix="1" applyFont="1" applyFill="1" applyBorder="1" applyAlignment="1">
      <alignment horizontal="center" vertical="center"/>
    </xf>
    <xf numFmtId="0" fontId="7" fillId="2" borderId="2" xfId="0"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165" fontId="7" fillId="2" borderId="3" xfId="3" applyNumberFormat="1" applyFont="1" applyFill="1" applyBorder="1" applyAlignment="1">
      <alignment horizontal="center" vertical="center" wrapText="1"/>
    </xf>
    <xf numFmtId="165" fontId="7" fillId="2" borderId="4" xfId="3" applyNumberFormat="1" applyFont="1" applyFill="1" applyBorder="1" applyAlignment="1">
      <alignment horizontal="center" vertical="center" wrapText="1"/>
    </xf>
    <xf numFmtId="3" fontId="6" fillId="2" borderId="9" xfId="0" applyNumberFormat="1" applyFont="1" applyFill="1" applyBorder="1" applyAlignment="1">
      <alignment horizontal="center" vertical="center" wrapText="1"/>
    </xf>
    <xf numFmtId="3" fontId="6" fillId="2" borderId="4" xfId="0" applyNumberFormat="1" applyFont="1" applyFill="1" applyBorder="1" applyAlignment="1">
      <alignment horizontal="center" vertical="center" wrapText="1"/>
    </xf>
    <xf numFmtId="0" fontId="7" fillId="2" borderId="2" xfId="0" quotePrefix="1" applyFont="1" applyFill="1" applyBorder="1" applyAlignment="1">
      <alignment horizontal="center" vertical="center" wrapText="1"/>
    </xf>
    <xf numFmtId="0" fontId="13" fillId="2" borderId="2"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8"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xf numFmtId="4" fontId="8" fillId="2" borderId="2"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3" fontId="6" fillId="2" borderId="10" xfId="0" applyNumberFormat="1" applyFont="1" applyFill="1" applyBorder="1" applyAlignment="1">
      <alignment horizontal="center" vertical="center" wrapText="1"/>
    </xf>
    <xf numFmtId="0" fontId="3" fillId="0" borderId="0" xfId="0" applyFont="1" applyAlignment="1">
      <alignment horizontal="center" vertical="center" wrapText="1"/>
    </xf>
    <xf numFmtId="0" fontId="0" fillId="0" borderId="0" xfId="0"/>
    <xf numFmtId="0" fontId="19" fillId="3" borderId="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3" xfId="0" applyFont="1" applyFill="1" applyBorder="1" applyAlignment="1">
      <alignment horizontal="center" vertical="center" wrapText="1"/>
    </xf>
    <xf numFmtId="4" fontId="19" fillId="3"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19" fillId="5" borderId="5" xfId="0" applyFont="1" applyFill="1" applyBorder="1" applyAlignment="1">
      <alignment horizontal="left" vertical="center" wrapText="1"/>
    </xf>
    <xf numFmtId="0" fontId="19" fillId="5" borderId="13" xfId="0" applyFont="1" applyFill="1" applyBorder="1" applyAlignment="1">
      <alignment horizontal="left" vertical="center" wrapText="1"/>
    </xf>
    <xf numFmtId="0" fontId="19" fillId="5" borderId="6"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20" fillId="2" borderId="2" xfId="0" applyFont="1" applyFill="1" applyBorder="1"/>
    <xf numFmtId="0" fontId="20" fillId="2" borderId="2" xfId="0" applyFont="1" applyFill="1" applyBorder="1" applyAlignment="1">
      <alignment horizontal="center" vertical="center" wrapText="1"/>
    </xf>
    <xf numFmtId="0" fontId="20" fillId="7" borderId="2" xfId="0" applyFont="1" applyFill="1" applyBorder="1" applyAlignment="1">
      <alignment horizontal="left" vertical="center" wrapText="1"/>
    </xf>
    <xf numFmtId="0" fontId="20" fillId="2" borderId="2" xfId="0" applyFont="1" applyFill="1" applyBorder="1" applyAlignment="1">
      <alignment horizontal="left"/>
    </xf>
    <xf numFmtId="166" fontId="20" fillId="7" borderId="2" xfId="0" applyNumberFormat="1" applyFont="1" applyFill="1" applyBorder="1" applyAlignment="1">
      <alignment horizontal="center" vertical="center" wrapText="1"/>
    </xf>
    <xf numFmtId="0" fontId="20" fillId="7" borderId="3"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4" fillId="6" borderId="2" xfId="0" applyFont="1" applyFill="1" applyBorder="1" applyAlignment="1">
      <alignment horizontal="left" vertical="center"/>
    </xf>
    <xf numFmtId="0" fontId="25" fillId="6" borderId="5" xfId="0" applyFont="1" applyFill="1" applyBorder="1" applyAlignment="1">
      <alignment horizontal="left" vertical="center"/>
    </xf>
    <xf numFmtId="0" fontId="25" fillId="6" borderId="13" xfId="0" applyFont="1" applyFill="1" applyBorder="1" applyAlignment="1">
      <alignment horizontal="left" vertical="center"/>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0" xfId="0" applyFont="1" applyAlignment="1">
      <alignment horizontal="center" wrapText="1"/>
    </xf>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wrapText="1"/>
    </xf>
    <xf numFmtId="0" fontId="25" fillId="0" borderId="0" xfId="0" applyFont="1" applyAlignment="1">
      <alignment horizontal="center" vertical="top"/>
    </xf>
    <xf numFmtId="0" fontId="25" fillId="0" borderId="2" xfId="0" applyFont="1" applyBorder="1" applyAlignment="1">
      <alignment horizontal="center" vertical="center" wrapText="1"/>
    </xf>
    <xf numFmtId="165" fontId="25" fillId="0" borderId="2" xfId="0" applyNumberFormat="1" applyFont="1" applyBorder="1" applyAlignment="1">
      <alignment horizontal="center" vertical="center" wrapText="1"/>
    </xf>
    <xf numFmtId="0" fontId="25"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6" xfId="0" applyFont="1" applyBorder="1" applyAlignment="1">
      <alignment horizontal="center" vertical="center" wrapText="1"/>
    </xf>
    <xf numFmtId="0" fontId="26" fillId="0" borderId="0" xfId="0" quotePrefix="1" applyFont="1" applyAlignment="1">
      <alignment horizontal="left" vertical="center" wrapText="1"/>
    </xf>
    <xf numFmtId="0" fontId="26" fillId="0" borderId="0" xfId="0" quotePrefix="1" applyFont="1" applyAlignment="1">
      <alignment horizontal="left" vertical="center"/>
    </xf>
  </cellXfs>
  <cellStyles count="10">
    <cellStyle name="Comma" xfId="3" builtinId="3"/>
    <cellStyle name="Comma 2" xfId="1" xr:uid="{00000000-0005-0000-0000-000002000000}"/>
    <cellStyle name="Normal" xfId="0" builtinId="0"/>
    <cellStyle name="Normal 17" xfId="6" xr:uid="{00000000-0005-0000-0000-000004000000}"/>
    <cellStyle name="Normal 19" xfId="7" xr:uid="{00000000-0005-0000-0000-000005000000}"/>
    <cellStyle name="Normal 2" xfId="2" xr:uid="{00000000-0005-0000-0000-000006000000}"/>
    <cellStyle name="Normal 20" xfId="8" xr:uid="{00000000-0005-0000-0000-000007000000}"/>
    <cellStyle name="Normal 3" xfId="5" xr:uid="{00000000-0005-0000-0000-000008000000}"/>
    <cellStyle name="Normal_Sheet1" xfId="9" xr:uid="{AC058D80-0F78-459E-899E-735DE69505E6}"/>
    <cellStyle name="Normal_Sheet2" xfId="4" xr:uid="{00000000-0005-0000-0000-00000A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944079</xdr:colOff>
      <xdr:row>0</xdr:row>
      <xdr:rowOff>641488</xdr:rowOff>
    </xdr:from>
    <xdr:to>
      <xdr:col>2</xdr:col>
      <xdr:colOff>1081985</xdr:colOff>
      <xdr:row>0</xdr:row>
      <xdr:rowOff>641488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481387" y="641488"/>
          <a:ext cx="182309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4517753</xdr:colOff>
      <xdr:row>0</xdr:row>
      <xdr:rowOff>607366</xdr:rowOff>
    </xdr:from>
    <xdr:to>
      <xdr:col>8</xdr:col>
      <xdr:colOff>6453909</xdr:colOff>
      <xdr:row>0</xdr:row>
      <xdr:rowOff>607366</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3500117" y="607366"/>
          <a:ext cx="193615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1505513</xdr:colOff>
      <xdr:row>2</xdr:row>
      <xdr:rowOff>9525</xdr:rowOff>
    </xdr:from>
    <xdr:to>
      <xdr:col>2</xdr:col>
      <xdr:colOff>314778</xdr:colOff>
      <xdr:row>2</xdr:row>
      <xdr:rowOff>9525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905563" y="657225"/>
          <a:ext cx="971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876300</xdr:colOff>
      <xdr:row>1</xdr:row>
      <xdr:rowOff>209550</xdr:rowOff>
    </xdr:from>
    <xdr:to>
      <xdr:col>9</xdr:col>
      <xdr:colOff>296025</xdr:colOff>
      <xdr:row>1</xdr:row>
      <xdr:rowOff>209550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9020175" y="409575"/>
          <a:ext cx="162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1177636</xdr:colOff>
      <xdr:row>0</xdr:row>
      <xdr:rowOff>751757</xdr:rowOff>
    </xdr:from>
    <xdr:to>
      <xdr:col>3</xdr:col>
      <xdr:colOff>432955</xdr:colOff>
      <xdr:row>0</xdr:row>
      <xdr:rowOff>751757</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4866409" y="751757"/>
          <a:ext cx="90054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5430673</xdr:colOff>
      <xdr:row>0</xdr:row>
      <xdr:rowOff>675032</xdr:rowOff>
    </xdr:from>
    <xdr:to>
      <xdr:col>10</xdr:col>
      <xdr:colOff>7827893</xdr:colOff>
      <xdr:row>0</xdr:row>
      <xdr:rowOff>675032</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25528423" y="675032"/>
          <a:ext cx="23972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776365</xdr:colOff>
      <xdr:row>0</xdr:row>
      <xdr:rowOff>668918</xdr:rowOff>
    </xdr:from>
    <xdr:to>
      <xdr:col>14</xdr:col>
      <xdr:colOff>3190875</xdr:colOff>
      <xdr:row>0</xdr:row>
      <xdr:rowOff>668918</xdr:rowOff>
    </xdr:to>
    <xdr:cxnSp macro="">
      <xdr:nvCxnSpPr>
        <xdr:cNvPr id="4" name="Straight Connector 3">
          <a:extLst>
            <a:ext uri="{FF2B5EF4-FFF2-40B4-BE49-F238E27FC236}">
              <a16:creationId xmlns:a16="http://schemas.microsoft.com/office/drawing/2014/main" id="{9B9A27BE-7429-4AF6-9FDB-F66ADA1141A4}"/>
            </a:ext>
          </a:extLst>
        </xdr:cNvPr>
        <xdr:cNvCxnSpPr/>
      </xdr:nvCxnSpPr>
      <xdr:spPr>
        <a:xfrm>
          <a:off x="12460365" y="668918"/>
          <a:ext cx="241451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33"/>
  <sheetViews>
    <sheetView zoomScale="40" zoomScaleNormal="40" workbookViewId="0">
      <pane ySplit="5" topLeftCell="A205" activePane="bottomLeft" state="frozen"/>
      <selection pane="bottomLeft" activeCell="C188" sqref="C188"/>
    </sheetView>
  </sheetViews>
  <sheetFormatPr defaultColWidth="9" defaultRowHeight="60" customHeight="1"/>
  <cols>
    <col min="1" max="1" width="9" style="2"/>
    <col min="2" max="2" width="29.85546875" style="75" customWidth="1"/>
    <col min="3" max="3" width="18.7109375" style="2" customWidth="1"/>
    <col min="4" max="4" width="15.7109375" style="2" customWidth="1"/>
    <col min="5" max="5" width="16.7109375" style="2" customWidth="1"/>
    <col min="6" max="6" width="9" style="2"/>
    <col min="7" max="7" width="9" style="76"/>
    <col min="8" max="8" width="12.85546875" style="76" customWidth="1"/>
    <col min="9" max="9" width="160.28515625" style="76" customWidth="1"/>
    <col min="10" max="10" width="28.7109375" style="74" customWidth="1"/>
    <col min="11" max="16384" width="9" style="2"/>
  </cols>
  <sheetData>
    <row r="1" spans="1:10" s="1" customFormat="1" ht="60" customHeight="1">
      <c r="A1" s="417" t="s">
        <v>300</v>
      </c>
      <c r="B1" s="418"/>
      <c r="C1" s="418"/>
      <c r="D1" s="418"/>
      <c r="E1" s="419" t="s">
        <v>256</v>
      </c>
      <c r="F1" s="420"/>
      <c r="G1" s="420"/>
      <c r="H1" s="420"/>
      <c r="I1" s="420"/>
      <c r="J1" s="420"/>
    </row>
    <row r="2" spans="1:10" ht="72" customHeight="1">
      <c r="A2" s="423" t="s">
        <v>301</v>
      </c>
      <c r="B2" s="424"/>
      <c r="C2" s="424"/>
      <c r="D2" s="424"/>
      <c r="E2" s="424"/>
      <c r="F2" s="424"/>
      <c r="G2" s="424"/>
      <c r="H2" s="424"/>
      <c r="I2" s="424"/>
      <c r="J2" s="424"/>
    </row>
    <row r="3" spans="1:10" ht="19.5" customHeight="1">
      <c r="A3" s="3"/>
      <c r="B3" s="4"/>
      <c r="C3" s="4"/>
      <c r="D3" s="4"/>
      <c r="E3" s="3"/>
      <c r="F3" s="3"/>
      <c r="G3" s="5"/>
      <c r="H3" s="5"/>
      <c r="I3" s="5"/>
      <c r="J3" s="6"/>
    </row>
    <row r="4" spans="1:10" ht="44.25" customHeight="1">
      <c r="A4" s="421" t="s">
        <v>0</v>
      </c>
      <c r="B4" s="422" t="s">
        <v>4</v>
      </c>
      <c r="C4" s="422"/>
      <c r="D4" s="425" t="s">
        <v>380</v>
      </c>
      <c r="E4" s="421" t="s">
        <v>2</v>
      </c>
      <c r="F4" s="422" t="s">
        <v>5</v>
      </c>
      <c r="G4" s="422"/>
      <c r="H4" s="422"/>
      <c r="I4" s="422" t="s">
        <v>244</v>
      </c>
      <c r="J4" s="421" t="s">
        <v>3</v>
      </c>
    </row>
    <row r="5" spans="1:10" ht="99">
      <c r="A5" s="421"/>
      <c r="B5" s="7" t="s">
        <v>9</v>
      </c>
      <c r="C5" s="7" t="s">
        <v>10</v>
      </c>
      <c r="D5" s="425"/>
      <c r="E5" s="421"/>
      <c r="F5" s="7" t="s">
        <v>6</v>
      </c>
      <c r="G5" s="8" t="s">
        <v>7</v>
      </c>
      <c r="H5" s="8" t="s">
        <v>8</v>
      </c>
      <c r="I5" s="422"/>
      <c r="J5" s="421"/>
    </row>
    <row r="6" spans="1:10" ht="41.25" customHeight="1">
      <c r="A6" s="421" t="s">
        <v>1040</v>
      </c>
      <c r="B6" s="421"/>
      <c r="C6" s="421"/>
      <c r="D6" s="421"/>
      <c r="E6" s="421"/>
      <c r="F6" s="421"/>
      <c r="G6" s="421"/>
      <c r="H6" s="421"/>
      <c r="I6" s="421"/>
      <c r="J6" s="421"/>
    </row>
    <row r="7" spans="1:10" ht="41.25" customHeight="1">
      <c r="A7" s="421" t="s">
        <v>565</v>
      </c>
      <c r="B7" s="421"/>
      <c r="C7" s="421"/>
      <c r="D7" s="421"/>
      <c r="E7" s="421"/>
      <c r="F7" s="421"/>
      <c r="G7" s="421"/>
      <c r="H7" s="421"/>
      <c r="I7" s="421"/>
      <c r="J7" s="421"/>
    </row>
    <row r="8" spans="1:10" s="12" customFormat="1" ht="153" customHeight="1">
      <c r="A8" s="9">
        <v>1</v>
      </c>
      <c r="B8" s="9" t="s">
        <v>12</v>
      </c>
      <c r="C8" s="9" t="s">
        <v>33</v>
      </c>
      <c r="D8" s="10">
        <v>983.4</v>
      </c>
      <c r="E8" s="9" t="s">
        <v>36</v>
      </c>
      <c r="F8" s="9" t="s">
        <v>11</v>
      </c>
      <c r="G8" s="11"/>
      <c r="H8" s="11"/>
      <c r="I8" s="9" t="s">
        <v>259</v>
      </c>
      <c r="J8" s="9" t="s">
        <v>245</v>
      </c>
    </row>
    <row r="9" spans="1:10" s="12" customFormat="1" ht="140.25" customHeight="1">
      <c r="A9" s="9">
        <v>2</v>
      </c>
      <c r="B9" s="9" t="s">
        <v>13</v>
      </c>
      <c r="C9" s="9" t="s">
        <v>33</v>
      </c>
      <c r="D9" s="13">
        <v>77</v>
      </c>
      <c r="E9" s="9" t="s">
        <v>37</v>
      </c>
      <c r="F9" s="9"/>
      <c r="G9" s="11" t="s">
        <v>11</v>
      </c>
      <c r="H9" s="11"/>
      <c r="I9" s="9" t="s">
        <v>258</v>
      </c>
      <c r="J9" s="9" t="s">
        <v>250</v>
      </c>
    </row>
    <row r="10" spans="1:10" s="14" customFormat="1" ht="124.5" customHeight="1">
      <c r="A10" s="9">
        <v>3</v>
      </c>
      <c r="B10" s="9" t="s">
        <v>14</v>
      </c>
      <c r="C10" s="9" t="s">
        <v>33</v>
      </c>
      <c r="D10" s="10">
        <v>266.10000000000002</v>
      </c>
      <c r="E10" s="9" t="s">
        <v>38</v>
      </c>
      <c r="F10" s="9"/>
      <c r="G10" s="11" t="s">
        <v>11</v>
      </c>
      <c r="H10" s="11"/>
      <c r="I10" s="9" t="s">
        <v>260</v>
      </c>
      <c r="J10" s="9" t="s">
        <v>250</v>
      </c>
    </row>
    <row r="11" spans="1:10" s="12" customFormat="1" ht="120.75" customHeight="1">
      <c r="A11" s="9">
        <v>4</v>
      </c>
      <c r="B11" s="9" t="s">
        <v>15</v>
      </c>
      <c r="C11" s="9" t="s">
        <v>33</v>
      </c>
      <c r="D11" s="10">
        <v>83.3</v>
      </c>
      <c r="E11" s="9" t="s">
        <v>39</v>
      </c>
      <c r="F11" s="9"/>
      <c r="G11" s="11" t="s">
        <v>11</v>
      </c>
      <c r="H11" s="11"/>
      <c r="I11" s="9" t="s">
        <v>260</v>
      </c>
      <c r="J11" s="9" t="s">
        <v>250</v>
      </c>
    </row>
    <row r="12" spans="1:10" ht="128.25" customHeight="1">
      <c r="A12" s="9">
        <v>5</v>
      </c>
      <c r="B12" s="9" t="s">
        <v>16</v>
      </c>
      <c r="C12" s="9" t="s">
        <v>33</v>
      </c>
      <c r="D12" s="10">
        <v>131.6</v>
      </c>
      <c r="E12" s="9" t="s">
        <v>40</v>
      </c>
      <c r="F12" s="9"/>
      <c r="G12" s="11" t="s">
        <v>11</v>
      </c>
      <c r="H12" s="11"/>
      <c r="I12" s="9" t="s">
        <v>260</v>
      </c>
      <c r="J12" s="9" t="s">
        <v>250</v>
      </c>
    </row>
    <row r="13" spans="1:10" ht="129.75" customHeight="1">
      <c r="A13" s="9">
        <v>6</v>
      </c>
      <c r="B13" s="9" t="s">
        <v>17</v>
      </c>
      <c r="C13" s="9" t="s">
        <v>33</v>
      </c>
      <c r="D13" s="10">
        <v>241.8</v>
      </c>
      <c r="E13" s="9" t="s">
        <v>42</v>
      </c>
      <c r="F13" s="9"/>
      <c r="G13" s="11" t="s">
        <v>11</v>
      </c>
      <c r="H13" s="11"/>
      <c r="I13" s="9" t="s">
        <v>260</v>
      </c>
      <c r="J13" s="9" t="s">
        <v>250</v>
      </c>
    </row>
    <row r="14" spans="1:10" ht="129" customHeight="1">
      <c r="A14" s="9">
        <v>7</v>
      </c>
      <c r="B14" s="9" t="s">
        <v>18</v>
      </c>
      <c r="C14" s="9" t="s">
        <v>34</v>
      </c>
      <c r="D14" s="10">
        <v>321.8</v>
      </c>
      <c r="E14" s="9" t="s">
        <v>1</v>
      </c>
      <c r="F14" s="9"/>
      <c r="G14" s="11" t="s">
        <v>11</v>
      </c>
      <c r="H14" s="11"/>
      <c r="I14" s="9" t="s">
        <v>261</v>
      </c>
      <c r="J14" s="9" t="s">
        <v>250</v>
      </c>
    </row>
    <row r="15" spans="1:10" ht="125.25" customHeight="1">
      <c r="A15" s="9">
        <v>8</v>
      </c>
      <c r="B15" s="9" t="s">
        <v>19</v>
      </c>
      <c r="C15" s="9" t="s">
        <v>35</v>
      </c>
      <c r="D15" s="10">
        <v>518.4</v>
      </c>
      <c r="E15" s="9" t="s">
        <v>43</v>
      </c>
      <c r="F15" s="9"/>
      <c r="G15" s="11" t="s">
        <v>11</v>
      </c>
      <c r="H15" s="11"/>
      <c r="I15" s="9" t="s">
        <v>262</v>
      </c>
      <c r="J15" s="9" t="s">
        <v>250</v>
      </c>
    </row>
    <row r="16" spans="1:10" ht="132" customHeight="1">
      <c r="A16" s="9">
        <v>9</v>
      </c>
      <c r="B16" s="9" t="s">
        <v>20</v>
      </c>
      <c r="C16" s="9" t="s">
        <v>44</v>
      </c>
      <c r="D16" s="10">
        <v>69.400000000000006</v>
      </c>
      <c r="E16" s="9" t="s">
        <v>45</v>
      </c>
      <c r="F16" s="9"/>
      <c r="G16" s="11" t="s">
        <v>11</v>
      </c>
      <c r="H16" s="11"/>
      <c r="I16" s="9" t="s">
        <v>263</v>
      </c>
      <c r="J16" s="9" t="s">
        <v>250</v>
      </c>
    </row>
    <row r="17" spans="1:10" ht="129" customHeight="1">
      <c r="A17" s="9">
        <v>10</v>
      </c>
      <c r="B17" s="9" t="s">
        <v>21</v>
      </c>
      <c r="C17" s="9" t="s">
        <v>46</v>
      </c>
      <c r="D17" s="13">
        <v>1105</v>
      </c>
      <c r="E17" s="9" t="s">
        <v>1</v>
      </c>
      <c r="F17" s="9"/>
      <c r="G17" s="11" t="s">
        <v>11</v>
      </c>
      <c r="H17" s="11"/>
      <c r="I17" s="9" t="s">
        <v>262</v>
      </c>
      <c r="J17" s="9" t="s">
        <v>250</v>
      </c>
    </row>
    <row r="18" spans="1:10" ht="111.75" customHeight="1">
      <c r="A18" s="9">
        <v>11</v>
      </c>
      <c r="B18" s="9" t="s">
        <v>22</v>
      </c>
      <c r="C18" s="9" t="s">
        <v>47</v>
      </c>
      <c r="D18" s="10">
        <v>176.9</v>
      </c>
      <c r="E18" s="9" t="s">
        <v>1</v>
      </c>
      <c r="F18" s="9" t="s">
        <v>11</v>
      </c>
      <c r="G18" s="11"/>
      <c r="H18" s="11"/>
      <c r="I18" s="9" t="s">
        <v>264</v>
      </c>
      <c r="J18" s="9" t="s">
        <v>245</v>
      </c>
    </row>
    <row r="19" spans="1:10" ht="164.25" customHeight="1">
      <c r="A19" s="9">
        <v>12</v>
      </c>
      <c r="B19" s="9" t="s">
        <v>24</v>
      </c>
      <c r="C19" s="9" t="s">
        <v>49</v>
      </c>
      <c r="D19" s="10">
        <v>552.9</v>
      </c>
      <c r="E19" s="9" t="s">
        <v>41</v>
      </c>
      <c r="F19" s="9" t="s">
        <v>11</v>
      </c>
      <c r="G19" s="11"/>
      <c r="H19" s="11"/>
      <c r="I19" s="9" t="s">
        <v>263</v>
      </c>
      <c r="J19" s="9" t="s">
        <v>245</v>
      </c>
    </row>
    <row r="20" spans="1:10" ht="147" customHeight="1">
      <c r="A20" s="9">
        <v>13</v>
      </c>
      <c r="B20" s="9" t="s">
        <v>25</v>
      </c>
      <c r="C20" s="9" t="s">
        <v>50</v>
      </c>
      <c r="D20" s="10">
        <v>213.7</v>
      </c>
      <c r="E20" s="9" t="s">
        <v>577</v>
      </c>
      <c r="F20" s="9"/>
      <c r="G20" s="11" t="s">
        <v>11</v>
      </c>
      <c r="H20" s="11"/>
      <c r="I20" s="9" t="s">
        <v>263</v>
      </c>
      <c r="J20" s="9" t="s">
        <v>250</v>
      </c>
    </row>
    <row r="21" spans="1:10" ht="117.75" customHeight="1">
      <c r="A21" s="9">
        <v>14</v>
      </c>
      <c r="B21" s="9" t="s">
        <v>26</v>
      </c>
      <c r="C21" s="9" t="s">
        <v>51</v>
      </c>
      <c r="D21" s="10">
        <v>1380.1</v>
      </c>
      <c r="E21" s="9" t="s">
        <v>1</v>
      </c>
      <c r="F21" s="9" t="s">
        <v>11</v>
      </c>
      <c r="G21" s="11"/>
      <c r="H21" s="11"/>
      <c r="I21" s="9" t="s">
        <v>265</v>
      </c>
      <c r="J21" s="9" t="s">
        <v>245</v>
      </c>
    </row>
    <row r="22" spans="1:10" ht="134.44999999999999" customHeight="1">
      <c r="A22" s="9">
        <v>15</v>
      </c>
      <c r="B22" s="9" t="s">
        <v>27</v>
      </c>
      <c r="C22" s="9" t="s">
        <v>52</v>
      </c>
      <c r="D22" s="10">
        <v>195.7</v>
      </c>
      <c r="E22" s="9" t="s">
        <v>42</v>
      </c>
      <c r="F22" s="9" t="s">
        <v>11</v>
      </c>
      <c r="G22" s="11"/>
      <c r="H22" s="11"/>
      <c r="I22" s="9" t="s">
        <v>263</v>
      </c>
      <c r="J22" s="9" t="s">
        <v>245</v>
      </c>
    </row>
    <row r="23" spans="1:10" ht="125.25" customHeight="1">
      <c r="A23" s="9">
        <v>16</v>
      </c>
      <c r="B23" s="9" t="s">
        <v>28</v>
      </c>
      <c r="C23" s="9" t="s">
        <v>53</v>
      </c>
      <c r="D23" s="13">
        <v>551</v>
      </c>
      <c r="E23" s="9" t="s">
        <v>55</v>
      </c>
      <c r="F23" s="9"/>
      <c r="G23" s="11" t="s">
        <v>11</v>
      </c>
      <c r="H23" s="11"/>
      <c r="I23" s="9" t="s">
        <v>263</v>
      </c>
      <c r="J23" s="9" t="s">
        <v>250</v>
      </c>
    </row>
    <row r="24" spans="1:10" ht="134.44999999999999" customHeight="1">
      <c r="A24" s="9">
        <v>17</v>
      </c>
      <c r="B24" s="9" t="s">
        <v>29</v>
      </c>
      <c r="C24" s="9" t="s">
        <v>54</v>
      </c>
      <c r="D24" s="10">
        <v>4303.1000000000004</v>
      </c>
      <c r="E24" s="9" t="s">
        <v>41</v>
      </c>
      <c r="F24" s="9"/>
      <c r="G24" s="11" t="s">
        <v>11</v>
      </c>
      <c r="H24" s="11"/>
      <c r="I24" s="9" t="s">
        <v>263</v>
      </c>
      <c r="J24" s="9" t="s">
        <v>250</v>
      </c>
    </row>
    <row r="25" spans="1:10" ht="126.75" customHeight="1">
      <c r="A25" s="9">
        <v>18</v>
      </c>
      <c r="B25" s="9" t="s">
        <v>30</v>
      </c>
      <c r="C25" s="9" t="s">
        <v>56</v>
      </c>
      <c r="D25" s="10">
        <v>6056.7</v>
      </c>
      <c r="E25" s="9" t="s">
        <v>57</v>
      </c>
      <c r="F25" s="9" t="s">
        <v>11</v>
      </c>
      <c r="G25" s="11"/>
      <c r="H25" s="11"/>
      <c r="I25" s="9" t="s">
        <v>263</v>
      </c>
      <c r="J25" s="9" t="s">
        <v>245</v>
      </c>
    </row>
    <row r="26" spans="1:10" ht="122.25" customHeight="1">
      <c r="A26" s="9">
        <v>19</v>
      </c>
      <c r="B26" s="9" t="s">
        <v>31</v>
      </c>
      <c r="C26" s="9" t="s">
        <v>58</v>
      </c>
      <c r="D26" s="10">
        <v>7124.9</v>
      </c>
      <c r="E26" s="9" t="s">
        <v>1</v>
      </c>
      <c r="F26" s="9"/>
      <c r="G26" s="11" t="s">
        <v>11</v>
      </c>
      <c r="H26" s="11"/>
      <c r="I26" s="9" t="s">
        <v>265</v>
      </c>
      <c r="J26" s="9" t="s">
        <v>250</v>
      </c>
    </row>
    <row r="27" spans="1:10" ht="134.44999999999999" customHeight="1">
      <c r="A27" s="9">
        <v>20</v>
      </c>
      <c r="B27" s="9" t="s">
        <v>32</v>
      </c>
      <c r="C27" s="9" t="s">
        <v>59</v>
      </c>
      <c r="D27" s="13">
        <v>13471</v>
      </c>
      <c r="E27" s="9" t="s">
        <v>1</v>
      </c>
      <c r="F27" s="9" t="s">
        <v>11</v>
      </c>
      <c r="G27" s="11"/>
      <c r="H27" s="11"/>
      <c r="I27" s="9" t="s">
        <v>265</v>
      </c>
      <c r="J27" s="9" t="s">
        <v>245</v>
      </c>
    </row>
    <row r="28" spans="1:10" ht="134.44999999999999" customHeight="1">
      <c r="A28" s="9">
        <v>21</v>
      </c>
      <c r="B28" s="9" t="s">
        <v>328</v>
      </c>
      <c r="C28" s="9" t="s">
        <v>65</v>
      </c>
      <c r="D28" s="13">
        <v>68.099999999999994</v>
      </c>
      <c r="E28" s="9" t="s">
        <v>243</v>
      </c>
      <c r="F28" s="9"/>
      <c r="G28" s="11" t="s">
        <v>11</v>
      </c>
      <c r="H28" s="11"/>
      <c r="I28" s="15" t="s">
        <v>329</v>
      </c>
      <c r="J28" s="9" t="s">
        <v>250</v>
      </c>
    </row>
    <row r="29" spans="1:10" ht="134.44999999999999" customHeight="1">
      <c r="A29" s="9">
        <v>22</v>
      </c>
      <c r="B29" s="9" t="s">
        <v>342</v>
      </c>
      <c r="C29" s="9" t="s">
        <v>343</v>
      </c>
      <c r="D29" s="13">
        <v>29877</v>
      </c>
      <c r="E29" s="9" t="s">
        <v>1</v>
      </c>
      <c r="F29" s="9"/>
      <c r="G29" s="11" t="s">
        <v>11</v>
      </c>
      <c r="H29" s="11"/>
      <c r="I29" s="15" t="s">
        <v>371</v>
      </c>
      <c r="J29" s="9" t="s">
        <v>250</v>
      </c>
    </row>
    <row r="30" spans="1:10" ht="134.44999999999999" customHeight="1">
      <c r="A30" s="9">
        <v>23</v>
      </c>
      <c r="B30" s="9" t="s">
        <v>370</v>
      </c>
      <c r="C30" s="9" t="s">
        <v>174</v>
      </c>
      <c r="D30" s="13">
        <v>377.2</v>
      </c>
      <c r="E30" s="9" t="s">
        <v>1</v>
      </c>
      <c r="F30" s="9" t="s">
        <v>11</v>
      </c>
      <c r="G30" s="11"/>
      <c r="H30" s="11"/>
      <c r="I30" s="15" t="s">
        <v>372</v>
      </c>
      <c r="J30" s="9" t="s">
        <v>245</v>
      </c>
    </row>
    <row r="31" spans="1:10" ht="134.44999999999999" customHeight="1">
      <c r="A31" s="9">
        <v>24</v>
      </c>
      <c r="B31" s="9" t="s">
        <v>420</v>
      </c>
      <c r="C31" s="9" t="s">
        <v>49</v>
      </c>
      <c r="D31" s="13">
        <v>15252.3</v>
      </c>
      <c r="E31" s="9" t="s">
        <v>1</v>
      </c>
      <c r="F31" s="9"/>
      <c r="G31" s="11" t="s">
        <v>11</v>
      </c>
      <c r="H31" s="11"/>
      <c r="I31" s="15" t="s">
        <v>421</v>
      </c>
      <c r="J31" s="9" t="s">
        <v>250</v>
      </c>
    </row>
    <row r="32" spans="1:10" ht="183" customHeight="1">
      <c r="A32" s="9">
        <v>25</v>
      </c>
      <c r="B32" s="9" t="s">
        <v>453</v>
      </c>
      <c r="C32" s="9" t="s">
        <v>454</v>
      </c>
      <c r="D32" s="13">
        <v>1802.1</v>
      </c>
      <c r="E32" s="9" t="s">
        <v>1</v>
      </c>
      <c r="F32" s="9"/>
      <c r="G32" s="11" t="s">
        <v>11</v>
      </c>
      <c r="H32" s="11"/>
      <c r="I32" s="15" t="s">
        <v>455</v>
      </c>
      <c r="J32" s="9" t="s">
        <v>250</v>
      </c>
    </row>
    <row r="33" spans="1:10" ht="168.75" customHeight="1">
      <c r="A33" s="9">
        <v>26</v>
      </c>
      <c r="B33" s="9" t="s">
        <v>456</v>
      </c>
      <c r="C33" s="9" t="s">
        <v>454</v>
      </c>
      <c r="D33" s="13">
        <v>2464</v>
      </c>
      <c r="E33" s="9" t="s">
        <v>1</v>
      </c>
      <c r="F33" s="9"/>
      <c r="G33" s="11" t="s">
        <v>11</v>
      </c>
      <c r="H33" s="11"/>
      <c r="I33" s="15" t="s">
        <v>455</v>
      </c>
      <c r="J33" s="9" t="s">
        <v>250</v>
      </c>
    </row>
    <row r="34" spans="1:10" ht="177.95" customHeight="1">
      <c r="A34" s="9">
        <v>27</v>
      </c>
      <c r="B34" s="9" t="s">
        <v>468</v>
      </c>
      <c r="C34" s="9" t="s">
        <v>58</v>
      </c>
      <c r="D34" s="13">
        <v>14455.6</v>
      </c>
      <c r="E34" s="9" t="s">
        <v>469</v>
      </c>
      <c r="F34" s="9"/>
      <c r="G34" s="11" t="s">
        <v>11</v>
      </c>
      <c r="H34" s="11"/>
      <c r="I34" s="15" t="s">
        <v>470</v>
      </c>
      <c r="J34" s="9" t="s">
        <v>250</v>
      </c>
    </row>
    <row r="35" spans="1:10" ht="66.95" customHeight="1">
      <c r="A35" s="421" t="s">
        <v>1030</v>
      </c>
      <c r="B35" s="421"/>
      <c r="C35" s="421"/>
      <c r="D35" s="421"/>
      <c r="E35" s="421"/>
      <c r="F35" s="421"/>
      <c r="G35" s="421"/>
      <c r="H35" s="421"/>
      <c r="I35" s="421"/>
      <c r="J35" s="421"/>
    </row>
    <row r="36" spans="1:10" s="16" customFormat="1" ht="146.25" customHeight="1">
      <c r="A36" s="9">
        <v>28</v>
      </c>
      <c r="B36" s="9" t="s">
        <v>60</v>
      </c>
      <c r="C36" s="9" t="s">
        <v>61</v>
      </c>
      <c r="D36" s="10" t="s">
        <v>62</v>
      </c>
      <c r="E36" s="9" t="s">
        <v>63</v>
      </c>
      <c r="F36" s="9"/>
      <c r="G36" s="11" t="s">
        <v>11</v>
      </c>
      <c r="H36" s="11"/>
      <c r="I36" s="9" t="s">
        <v>246</v>
      </c>
      <c r="J36" s="9" t="s">
        <v>250</v>
      </c>
    </row>
    <row r="37" spans="1:10" s="16" customFormat="1" ht="139.5" customHeight="1">
      <c r="A37" s="9">
        <v>29</v>
      </c>
      <c r="B37" s="9" t="s">
        <v>64</v>
      </c>
      <c r="C37" s="9" t="s">
        <v>65</v>
      </c>
      <c r="D37" s="10">
        <v>939.7</v>
      </c>
      <c r="E37" s="9" t="s">
        <v>66</v>
      </c>
      <c r="F37" s="9"/>
      <c r="G37" s="11" t="s">
        <v>11</v>
      </c>
      <c r="H37" s="11"/>
      <c r="I37" s="9" t="s">
        <v>248</v>
      </c>
      <c r="J37" s="9" t="s">
        <v>250</v>
      </c>
    </row>
    <row r="38" spans="1:10" s="16" customFormat="1" ht="127.5" customHeight="1">
      <c r="A38" s="9">
        <v>30</v>
      </c>
      <c r="B38" s="9" t="s">
        <v>67</v>
      </c>
      <c r="C38" s="9" t="s">
        <v>68</v>
      </c>
      <c r="D38" s="10">
        <v>10629.9</v>
      </c>
      <c r="E38" s="9" t="s">
        <v>69</v>
      </c>
      <c r="F38" s="9"/>
      <c r="G38" s="11" t="s">
        <v>11</v>
      </c>
      <c r="H38" s="11"/>
      <c r="I38" s="9" t="s">
        <v>248</v>
      </c>
      <c r="J38" s="9" t="s">
        <v>250</v>
      </c>
    </row>
    <row r="39" spans="1:10" s="16" customFormat="1" ht="158.25" customHeight="1">
      <c r="A39" s="9">
        <v>31</v>
      </c>
      <c r="B39" s="9" t="s">
        <v>70</v>
      </c>
      <c r="C39" s="9" t="s">
        <v>71</v>
      </c>
      <c r="D39" s="10">
        <v>12255.4</v>
      </c>
      <c r="E39" s="9" t="s">
        <v>72</v>
      </c>
      <c r="F39" s="9"/>
      <c r="G39" s="11" t="s">
        <v>11</v>
      </c>
      <c r="H39" s="11"/>
      <c r="I39" s="9" t="s">
        <v>247</v>
      </c>
      <c r="J39" s="9" t="s">
        <v>250</v>
      </c>
    </row>
    <row r="40" spans="1:10" s="16" customFormat="1" ht="133.5" customHeight="1">
      <c r="A40" s="9">
        <v>32</v>
      </c>
      <c r="B40" s="9" t="s">
        <v>73</v>
      </c>
      <c r="C40" s="9" t="s">
        <v>74</v>
      </c>
      <c r="D40" s="10">
        <v>3473.9</v>
      </c>
      <c r="E40" s="9" t="s">
        <v>1</v>
      </c>
      <c r="F40" s="9"/>
      <c r="G40" s="11" t="s">
        <v>11</v>
      </c>
      <c r="H40" s="11"/>
      <c r="I40" s="9" t="s">
        <v>249</v>
      </c>
      <c r="J40" s="9" t="s">
        <v>250</v>
      </c>
    </row>
    <row r="41" spans="1:10" ht="132.75" customHeight="1">
      <c r="A41" s="9">
        <v>33</v>
      </c>
      <c r="B41" s="9" t="s">
        <v>23</v>
      </c>
      <c r="C41" s="9" t="s">
        <v>48</v>
      </c>
      <c r="D41" s="10">
        <v>980.9</v>
      </c>
      <c r="E41" s="9" t="s">
        <v>1</v>
      </c>
      <c r="F41" s="9" t="s">
        <v>11</v>
      </c>
      <c r="G41" s="11"/>
      <c r="H41" s="11"/>
      <c r="I41" s="9" t="s">
        <v>298</v>
      </c>
      <c r="J41" s="9" t="s">
        <v>245</v>
      </c>
    </row>
    <row r="42" spans="1:10" s="16" customFormat="1" ht="194.25" customHeight="1">
      <c r="A42" s="9">
        <v>34</v>
      </c>
      <c r="B42" s="9" t="s">
        <v>75</v>
      </c>
      <c r="C42" s="9" t="s">
        <v>76</v>
      </c>
      <c r="D42" s="10">
        <v>462.9</v>
      </c>
      <c r="E42" s="15" t="s">
        <v>77</v>
      </c>
      <c r="F42" s="9"/>
      <c r="G42" s="11" t="s">
        <v>11</v>
      </c>
      <c r="H42" s="11"/>
      <c r="I42" s="9" t="s">
        <v>1032</v>
      </c>
      <c r="J42" s="9" t="s">
        <v>250</v>
      </c>
    </row>
    <row r="43" spans="1:10" s="15" customFormat="1" ht="147.94999999999999" customHeight="1">
      <c r="A43" s="9">
        <v>35</v>
      </c>
      <c r="B43" s="15" t="s">
        <v>407</v>
      </c>
      <c r="C43" s="15" t="s">
        <v>240</v>
      </c>
      <c r="D43" s="15">
        <v>42565.5</v>
      </c>
      <c r="E43" s="9" t="s">
        <v>1</v>
      </c>
      <c r="G43" s="15" t="s">
        <v>11</v>
      </c>
      <c r="I43" s="15" t="s">
        <v>409</v>
      </c>
      <c r="J43" s="9" t="s">
        <v>250</v>
      </c>
    </row>
    <row r="44" spans="1:10" s="16" customFormat="1" ht="160.5" customHeight="1">
      <c r="A44" s="9">
        <v>36</v>
      </c>
      <c r="B44" s="9" t="s">
        <v>111</v>
      </c>
      <c r="C44" s="9" t="s">
        <v>52</v>
      </c>
      <c r="D44" s="11">
        <v>8531.6</v>
      </c>
      <c r="E44" s="9" t="s">
        <v>112</v>
      </c>
      <c r="F44" s="9" t="s">
        <v>11</v>
      </c>
      <c r="G44" s="11"/>
      <c r="H44" s="11"/>
      <c r="I44" s="15" t="s">
        <v>299</v>
      </c>
      <c r="J44" s="9" t="s">
        <v>245</v>
      </c>
    </row>
    <row r="45" spans="1:10" s="16" customFormat="1" ht="145.5" customHeight="1">
      <c r="A45" s="9">
        <v>37</v>
      </c>
      <c r="B45" s="9" t="s">
        <v>581</v>
      </c>
      <c r="C45" s="9" t="s">
        <v>50</v>
      </c>
      <c r="D45" s="10">
        <v>7223.6</v>
      </c>
      <c r="E45" s="9" t="s">
        <v>123</v>
      </c>
      <c r="F45" s="9"/>
      <c r="G45" s="11" t="s">
        <v>11</v>
      </c>
      <c r="H45" s="11"/>
      <c r="I45" s="15" t="s">
        <v>295</v>
      </c>
      <c r="J45" s="9" t="s">
        <v>250</v>
      </c>
    </row>
    <row r="46" spans="1:10" s="16" customFormat="1" ht="145.5" customHeight="1">
      <c r="A46" s="9">
        <v>38</v>
      </c>
      <c r="B46" s="9" t="s">
        <v>350</v>
      </c>
      <c r="C46" s="17" t="s">
        <v>351</v>
      </c>
      <c r="D46" s="9">
        <v>5500</v>
      </c>
      <c r="E46" s="9" t="s">
        <v>1</v>
      </c>
      <c r="F46" s="9"/>
      <c r="G46" s="11" t="s">
        <v>11</v>
      </c>
      <c r="H46" s="11"/>
      <c r="I46" s="15" t="s">
        <v>352</v>
      </c>
      <c r="J46" s="9" t="s">
        <v>250</v>
      </c>
    </row>
    <row r="47" spans="1:10" s="16" customFormat="1" ht="145.5" customHeight="1">
      <c r="A47" s="9">
        <v>39</v>
      </c>
      <c r="B47" s="9" t="s">
        <v>401</v>
      </c>
      <c r="C47" s="17" t="s">
        <v>240</v>
      </c>
      <c r="D47" s="9">
        <v>17573.5</v>
      </c>
      <c r="E47" s="9" t="s">
        <v>1</v>
      </c>
      <c r="F47" s="9"/>
      <c r="G47" s="11" t="s">
        <v>11</v>
      </c>
      <c r="H47" s="11"/>
      <c r="I47" s="15" t="s">
        <v>402</v>
      </c>
      <c r="J47" s="9"/>
    </row>
    <row r="48" spans="1:10" ht="60" customHeight="1">
      <c r="A48" s="421" t="s">
        <v>1041</v>
      </c>
      <c r="B48" s="421"/>
      <c r="C48" s="421"/>
      <c r="D48" s="421"/>
      <c r="E48" s="421"/>
      <c r="F48" s="421"/>
      <c r="G48" s="421"/>
      <c r="H48" s="421"/>
      <c r="I48" s="421"/>
      <c r="J48" s="421"/>
    </row>
    <row r="49" spans="1:10" s="16" customFormat="1" ht="147.75" customHeight="1">
      <c r="A49" s="9">
        <v>40</v>
      </c>
      <c r="B49" s="9" t="s">
        <v>78</v>
      </c>
      <c r="C49" s="9" t="s">
        <v>79</v>
      </c>
      <c r="D49" s="13">
        <v>96</v>
      </c>
      <c r="E49" s="9" t="s">
        <v>80</v>
      </c>
      <c r="F49" s="9"/>
      <c r="G49" s="11" t="s">
        <v>11</v>
      </c>
      <c r="H49" s="11"/>
      <c r="I49" s="9" t="s">
        <v>290</v>
      </c>
      <c r="J49" s="9" t="s">
        <v>250</v>
      </c>
    </row>
    <row r="50" spans="1:10" s="16" customFormat="1" ht="128.25" customHeight="1">
      <c r="A50" s="9">
        <v>41</v>
      </c>
      <c r="B50" s="9" t="s">
        <v>81</v>
      </c>
      <c r="C50" s="9" t="s">
        <v>79</v>
      </c>
      <c r="D50" s="13">
        <v>103</v>
      </c>
      <c r="E50" s="9" t="s">
        <v>82</v>
      </c>
      <c r="F50" s="9" t="s">
        <v>11</v>
      </c>
      <c r="G50" s="11"/>
      <c r="H50" s="11"/>
      <c r="I50" s="15" t="s">
        <v>83</v>
      </c>
      <c r="J50" s="9" t="s">
        <v>245</v>
      </c>
    </row>
    <row r="51" spans="1:10" s="16" customFormat="1" ht="128.25" customHeight="1">
      <c r="A51" s="9">
        <v>42</v>
      </c>
      <c r="B51" s="9" t="s">
        <v>84</v>
      </c>
      <c r="C51" s="9" t="s">
        <v>65</v>
      </c>
      <c r="D51" s="10">
        <v>84.4</v>
      </c>
      <c r="E51" s="9" t="s">
        <v>1</v>
      </c>
      <c r="F51" s="9"/>
      <c r="G51" s="11" t="s">
        <v>11</v>
      </c>
      <c r="H51" s="11"/>
      <c r="I51" s="15" t="s">
        <v>286</v>
      </c>
      <c r="J51" s="9" t="s">
        <v>250</v>
      </c>
    </row>
    <row r="52" spans="1:10" s="16" customFormat="1" ht="124.5" customHeight="1">
      <c r="A52" s="9">
        <v>43</v>
      </c>
      <c r="B52" s="9" t="s">
        <v>85</v>
      </c>
      <c r="C52" s="9" t="s">
        <v>33</v>
      </c>
      <c r="D52" s="11">
        <v>314.8</v>
      </c>
      <c r="E52" s="9" t="s">
        <v>86</v>
      </c>
      <c r="F52" s="9"/>
      <c r="G52" s="11" t="s">
        <v>11</v>
      </c>
      <c r="H52" s="11"/>
      <c r="I52" s="15" t="s">
        <v>87</v>
      </c>
      <c r="J52" s="9" t="s">
        <v>250</v>
      </c>
    </row>
    <row r="53" spans="1:10" s="16" customFormat="1" ht="206.25" customHeight="1">
      <c r="A53" s="9">
        <v>44</v>
      </c>
      <c r="B53" s="9" t="s">
        <v>88</v>
      </c>
      <c r="C53" s="9" t="s">
        <v>33</v>
      </c>
      <c r="D53" s="9">
        <v>876</v>
      </c>
      <c r="E53" s="9" t="s">
        <v>89</v>
      </c>
      <c r="F53" s="9" t="s">
        <v>11</v>
      </c>
      <c r="G53" s="11"/>
      <c r="H53" s="11"/>
      <c r="I53" s="15" t="s">
        <v>284</v>
      </c>
      <c r="J53" s="9" t="s">
        <v>245</v>
      </c>
    </row>
    <row r="54" spans="1:10" s="16" customFormat="1" ht="209.25" customHeight="1">
      <c r="A54" s="9">
        <v>45</v>
      </c>
      <c r="B54" s="9" t="s">
        <v>90</v>
      </c>
      <c r="C54" s="9" t="s">
        <v>33</v>
      </c>
      <c r="D54" s="13">
        <v>1102</v>
      </c>
      <c r="E54" s="9" t="s">
        <v>89</v>
      </c>
      <c r="F54" s="9"/>
      <c r="G54" s="11" t="s">
        <v>11</v>
      </c>
      <c r="H54" s="11"/>
      <c r="I54" s="15" t="s">
        <v>285</v>
      </c>
      <c r="J54" s="9" t="s">
        <v>250</v>
      </c>
    </row>
    <row r="55" spans="1:10" s="16" customFormat="1" ht="125.25" customHeight="1">
      <c r="A55" s="9">
        <v>46</v>
      </c>
      <c r="B55" s="9" t="s">
        <v>91</v>
      </c>
      <c r="C55" s="9" t="s">
        <v>34</v>
      </c>
      <c r="D55" s="13">
        <v>1051</v>
      </c>
      <c r="E55" s="9" t="s">
        <v>89</v>
      </c>
      <c r="F55" s="9"/>
      <c r="G55" s="11" t="s">
        <v>11</v>
      </c>
      <c r="H55" s="11"/>
      <c r="I55" s="15" t="s">
        <v>286</v>
      </c>
      <c r="J55" s="9" t="s">
        <v>252</v>
      </c>
    </row>
    <row r="56" spans="1:10" s="16" customFormat="1" ht="140.25" customHeight="1">
      <c r="A56" s="9">
        <v>47</v>
      </c>
      <c r="B56" s="9" t="s">
        <v>92</v>
      </c>
      <c r="C56" s="9" t="s">
        <v>93</v>
      </c>
      <c r="D56" s="13">
        <v>30000</v>
      </c>
      <c r="E56" s="9" t="s">
        <v>1</v>
      </c>
      <c r="F56" s="9"/>
      <c r="G56" s="11" t="s">
        <v>11</v>
      </c>
      <c r="H56" s="11"/>
      <c r="I56" s="9" t="s">
        <v>297</v>
      </c>
      <c r="J56" s="9" t="s">
        <v>257</v>
      </c>
    </row>
    <row r="57" spans="1:10" s="16" customFormat="1" ht="144" customHeight="1">
      <c r="A57" s="9">
        <v>48</v>
      </c>
      <c r="B57" s="9" t="s">
        <v>94</v>
      </c>
      <c r="C57" s="9" t="s">
        <v>95</v>
      </c>
      <c r="D57" s="10">
        <v>268.5</v>
      </c>
      <c r="E57" s="9" t="s">
        <v>96</v>
      </c>
      <c r="F57" s="9"/>
      <c r="G57" s="11" t="s">
        <v>11</v>
      </c>
      <c r="H57" s="11"/>
      <c r="I57" s="15" t="s">
        <v>286</v>
      </c>
      <c r="J57" s="9" t="s">
        <v>250</v>
      </c>
    </row>
    <row r="58" spans="1:10" s="16" customFormat="1" ht="204" customHeight="1">
      <c r="A58" s="9">
        <v>49</v>
      </c>
      <c r="B58" s="9" t="s">
        <v>97</v>
      </c>
      <c r="C58" s="9" t="s">
        <v>98</v>
      </c>
      <c r="D58" s="10">
        <v>76.900000000000006</v>
      </c>
      <c r="E58" s="9" t="s">
        <v>1</v>
      </c>
      <c r="F58" s="9"/>
      <c r="G58" s="11" t="s">
        <v>11</v>
      </c>
      <c r="H58" s="11"/>
      <c r="I58" s="15" t="s">
        <v>293</v>
      </c>
      <c r="J58" s="9" t="s">
        <v>250</v>
      </c>
    </row>
    <row r="59" spans="1:10" s="16" customFormat="1" ht="282.75" customHeight="1">
      <c r="A59" s="9">
        <v>50</v>
      </c>
      <c r="B59" s="9" t="s">
        <v>180</v>
      </c>
      <c r="C59" s="9" t="s">
        <v>68</v>
      </c>
      <c r="D59" s="10">
        <v>212.9</v>
      </c>
      <c r="E59" s="9" t="s">
        <v>181</v>
      </c>
      <c r="F59" s="9"/>
      <c r="G59" s="11" t="s">
        <v>11</v>
      </c>
      <c r="H59" s="11"/>
      <c r="I59" s="15" t="s">
        <v>281</v>
      </c>
      <c r="J59" s="9" t="s">
        <v>250</v>
      </c>
    </row>
    <row r="60" spans="1:10" s="16" customFormat="1" ht="304.5" customHeight="1">
      <c r="A60" s="9">
        <v>51</v>
      </c>
      <c r="B60" s="9" t="s">
        <v>99</v>
      </c>
      <c r="C60" s="9" t="s">
        <v>100</v>
      </c>
      <c r="D60" s="10">
        <v>770.2</v>
      </c>
      <c r="E60" s="9" t="s">
        <v>1</v>
      </c>
      <c r="F60" s="9" t="s">
        <v>11</v>
      </c>
      <c r="G60" s="11"/>
      <c r="H60" s="11"/>
      <c r="I60" s="15" t="s">
        <v>291</v>
      </c>
      <c r="J60" s="9" t="s">
        <v>245</v>
      </c>
    </row>
    <row r="61" spans="1:10" s="16" customFormat="1" ht="129" customHeight="1">
      <c r="A61" s="9">
        <v>52</v>
      </c>
      <c r="B61" s="9" t="s">
        <v>101</v>
      </c>
      <c r="C61" s="9" t="s">
        <v>52</v>
      </c>
      <c r="D61" s="10">
        <v>1501.7</v>
      </c>
      <c r="E61" s="9" t="s">
        <v>102</v>
      </c>
      <c r="F61" s="9" t="s">
        <v>11</v>
      </c>
      <c r="G61" s="11"/>
      <c r="H61" s="11"/>
      <c r="I61" s="15" t="s">
        <v>271</v>
      </c>
      <c r="J61" s="9" t="s">
        <v>245</v>
      </c>
    </row>
    <row r="62" spans="1:10" s="16" customFormat="1" ht="157.5" customHeight="1">
      <c r="A62" s="9">
        <v>53</v>
      </c>
      <c r="B62" s="9" t="s">
        <v>103</v>
      </c>
      <c r="C62" s="9" t="s">
        <v>104</v>
      </c>
      <c r="D62" s="10">
        <v>618.1</v>
      </c>
      <c r="E62" s="9" t="s">
        <v>105</v>
      </c>
      <c r="F62" s="9"/>
      <c r="G62" s="11" t="s">
        <v>11</v>
      </c>
      <c r="H62" s="11"/>
      <c r="I62" s="15" t="s">
        <v>292</v>
      </c>
      <c r="J62" s="9" t="s">
        <v>250</v>
      </c>
    </row>
    <row r="63" spans="1:10" s="16" customFormat="1" ht="141" customHeight="1">
      <c r="A63" s="9">
        <v>54</v>
      </c>
      <c r="B63" s="9" t="s">
        <v>106</v>
      </c>
      <c r="C63" s="9" t="s">
        <v>107</v>
      </c>
      <c r="D63" s="11">
        <v>985.8</v>
      </c>
      <c r="E63" s="9" t="s">
        <v>108</v>
      </c>
      <c r="F63" s="9"/>
      <c r="G63" s="11" t="s">
        <v>11</v>
      </c>
      <c r="H63" s="11"/>
      <c r="I63" s="15" t="s">
        <v>287</v>
      </c>
      <c r="J63" s="9" t="s">
        <v>250</v>
      </c>
    </row>
    <row r="64" spans="1:10" s="16" customFormat="1" ht="132" customHeight="1">
      <c r="A64" s="9">
        <v>55</v>
      </c>
      <c r="B64" s="9" t="s">
        <v>109</v>
      </c>
      <c r="C64" s="9" t="s">
        <v>110</v>
      </c>
      <c r="D64" s="9">
        <v>23043</v>
      </c>
      <c r="E64" s="9" t="s">
        <v>1</v>
      </c>
      <c r="F64" s="9"/>
      <c r="G64" s="11" t="s">
        <v>11</v>
      </c>
      <c r="H64" s="11"/>
      <c r="I64" s="15" t="s">
        <v>113</v>
      </c>
      <c r="J64" s="9" t="s">
        <v>250</v>
      </c>
    </row>
    <row r="65" spans="1:10" s="16" customFormat="1" ht="132.75" customHeight="1">
      <c r="A65" s="9">
        <v>56</v>
      </c>
      <c r="B65" s="9" t="s">
        <v>114</v>
      </c>
      <c r="C65" s="9" t="s">
        <v>49</v>
      </c>
      <c r="D65" s="11">
        <v>27070</v>
      </c>
      <c r="E65" s="9" t="s">
        <v>1</v>
      </c>
      <c r="F65" s="9"/>
      <c r="G65" s="11" t="s">
        <v>11</v>
      </c>
      <c r="H65" s="11"/>
      <c r="I65" s="15" t="s">
        <v>294</v>
      </c>
      <c r="J65" s="9" t="s">
        <v>250</v>
      </c>
    </row>
    <row r="66" spans="1:10" s="16" customFormat="1" ht="142.5" customHeight="1">
      <c r="A66" s="9">
        <v>57</v>
      </c>
      <c r="B66" s="9" t="s">
        <v>115</v>
      </c>
      <c r="C66" s="9" t="s">
        <v>56</v>
      </c>
      <c r="D66" s="11">
        <v>4403.3999999999996</v>
      </c>
      <c r="E66" s="9" t="s">
        <v>1</v>
      </c>
      <c r="F66" s="9" t="s">
        <v>11</v>
      </c>
      <c r="G66" s="11"/>
      <c r="H66" s="11"/>
      <c r="I66" s="9" t="s">
        <v>116</v>
      </c>
      <c r="J66" s="9" t="s">
        <v>245</v>
      </c>
    </row>
    <row r="67" spans="1:10" s="16" customFormat="1" ht="157.5" customHeight="1">
      <c r="A67" s="9">
        <v>58</v>
      </c>
      <c r="B67" s="9" t="s">
        <v>117</v>
      </c>
      <c r="C67" s="9" t="s">
        <v>118</v>
      </c>
      <c r="D67" s="11">
        <v>60000</v>
      </c>
      <c r="E67" s="9" t="s">
        <v>1</v>
      </c>
      <c r="F67" s="9" t="s">
        <v>11</v>
      </c>
      <c r="G67" s="11"/>
      <c r="H67" s="11"/>
      <c r="I67" s="15" t="s">
        <v>282</v>
      </c>
      <c r="J67" s="9" t="s">
        <v>245</v>
      </c>
    </row>
    <row r="68" spans="1:10" s="16" customFormat="1" ht="123" customHeight="1">
      <c r="A68" s="9">
        <v>59</v>
      </c>
      <c r="B68" s="15" t="s">
        <v>119</v>
      </c>
      <c r="C68" s="9" t="s">
        <v>56</v>
      </c>
      <c r="D68" s="11">
        <v>4048.2</v>
      </c>
      <c r="E68" s="9" t="s">
        <v>1</v>
      </c>
      <c r="F68" s="9"/>
      <c r="G68" s="11" t="s">
        <v>11</v>
      </c>
      <c r="H68" s="11"/>
      <c r="I68" s="9" t="s">
        <v>120</v>
      </c>
      <c r="J68" s="9" t="s">
        <v>250</v>
      </c>
    </row>
    <row r="69" spans="1:10" s="16" customFormat="1" ht="138.75" customHeight="1">
      <c r="A69" s="9">
        <v>60</v>
      </c>
      <c r="B69" s="15" t="s">
        <v>121</v>
      </c>
      <c r="C69" s="9" t="s">
        <v>52</v>
      </c>
      <c r="D69" s="11">
        <v>519</v>
      </c>
      <c r="E69" s="9" t="s">
        <v>102</v>
      </c>
      <c r="F69" s="9" t="s">
        <v>11</v>
      </c>
      <c r="G69" s="11"/>
      <c r="H69" s="11"/>
      <c r="I69" s="15" t="s">
        <v>272</v>
      </c>
      <c r="J69" s="18" t="s">
        <v>245</v>
      </c>
    </row>
    <row r="70" spans="1:10" s="16" customFormat="1" ht="148.5" customHeight="1">
      <c r="A70" s="9">
        <v>61</v>
      </c>
      <c r="B70" s="9" t="s">
        <v>122</v>
      </c>
      <c r="C70" s="9" t="s">
        <v>52</v>
      </c>
      <c r="D70" s="11">
        <v>1570.4</v>
      </c>
      <c r="E70" s="9" t="s">
        <v>102</v>
      </c>
      <c r="F70" s="9"/>
      <c r="G70" s="11" t="s">
        <v>11</v>
      </c>
      <c r="H70" s="11"/>
      <c r="I70" s="15" t="s">
        <v>273</v>
      </c>
      <c r="J70" s="9" t="s">
        <v>250</v>
      </c>
    </row>
    <row r="71" spans="1:10" s="16" customFormat="1" ht="162" customHeight="1">
      <c r="A71" s="9">
        <v>62</v>
      </c>
      <c r="B71" s="9" t="s">
        <v>124</v>
      </c>
      <c r="C71" s="9" t="s">
        <v>54</v>
      </c>
      <c r="D71" s="10">
        <v>259.7</v>
      </c>
      <c r="E71" s="9" t="s">
        <v>66</v>
      </c>
      <c r="F71" s="9"/>
      <c r="G71" s="11" t="s">
        <v>11</v>
      </c>
      <c r="H71" s="11"/>
      <c r="I71" s="15" t="s">
        <v>288</v>
      </c>
      <c r="J71" s="9" t="s">
        <v>250</v>
      </c>
    </row>
    <row r="72" spans="1:10" s="16" customFormat="1" ht="126.75" customHeight="1">
      <c r="A72" s="9">
        <v>63</v>
      </c>
      <c r="B72" s="9" t="s">
        <v>125</v>
      </c>
      <c r="C72" s="9" t="s">
        <v>126</v>
      </c>
      <c r="D72" s="13">
        <v>3413</v>
      </c>
      <c r="E72" s="9" t="s">
        <v>1</v>
      </c>
      <c r="F72" s="9"/>
      <c r="G72" s="11" t="s">
        <v>11</v>
      </c>
      <c r="H72" s="11"/>
      <c r="I72" s="9" t="s">
        <v>280</v>
      </c>
      <c r="J72" s="9" t="s">
        <v>250</v>
      </c>
    </row>
    <row r="73" spans="1:10" s="16" customFormat="1" ht="381" customHeight="1">
      <c r="A73" s="9">
        <v>64</v>
      </c>
      <c r="B73" s="9" t="s">
        <v>127</v>
      </c>
      <c r="C73" s="9" t="s">
        <v>128</v>
      </c>
      <c r="D73" s="10">
        <v>148465.70000000001</v>
      </c>
      <c r="E73" s="9" t="s">
        <v>129</v>
      </c>
      <c r="F73" s="9"/>
      <c r="G73" s="11" t="s">
        <v>11</v>
      </c>
      <c r="H73" s="11"/>
      <c r="I73" s="15" t="s">
        <v>279</v>
      </c>
      <c r="J73" s="9" t="s">
        <v>251</v>
      </c>
    </row>
    <row r="74" spans="1:10" s="16" customFormat="1" ht="159" customHeight="1">
      <c r="A74" s="9">
        <v>65</v>
      </c>
      <c r="B74" s="9" t="s">
        <v>130</v>
      </c>
      <c r="C74" s="9" t="s">
        <v>131</v>
      </c>
      <c r="D74" s="13">
        <v>184</v>
      </c>
      <c r="E74" s="9" t="s">
        <v>1</v>
      </c>
      <c r="F74" s="9"/>
      <c r="G74" s="11" t="s">
        <v>11</v>
      </c>
      <c r="H74" s="11"/>
      <c r="I74" s="15" t="s">
        <v>266</v>
      </c>
      <c r="J74" s="9" t="s">
        <v>250</v>
      </c>
    </row>
    <row r="75" spans="1:10" s="16" customFormat="1" ht="138.75" customHeight="1">
      <c r="A75" s="9">
        <v>66</v>
      </c>
      <c r="B75" s="9" t="s">
        <v>132</v>
      </c>
      <c r="C75" s="9" t="s">
        <v>133</v>
      </c>
      <c r="D75" s="10">
        <v>243.6</v>
      </c>
      <c r="E75" s="9" t="s">
        <v>134</v>
      </c>
      <c r="F75" s="9"/>
      <c r="G75" s="11" t="s">
        <v>11</v>
      </c>
      <c r="H75" s="11"/>
      <c r="I75" s="9" t="s">
        <v>135</v>
      </c>
      <c r="J75" s="9" t="s">
        <v>250</v>
      </c>
    </row>
    <row r="76" spans="1:10" s="16" customFormat="1" ht="156.75" customHeight="1">
      <c r="A76" s="9">
        <v>67</v>
      </c>
      <c r="B76" s="9" t="s">
        <v>136</v>
      </c>
      <c r="C76" s="9" t="s">
        <v>137</v>
      </c>
      <c r="D76" s="10">
        <v>102</v>
      </c>
      <c r="E76" s="9" t="s">
        <v>89</v>
      </c>
      <c r="F76" s="9"/>
      <c r="G76" s="11" t="s">
        <v>11</v>
      </c>
      <c r="H76" s="11"/>
      <c r="I76" s="15" t="s">
        <v>289</v>
      </c>
      <c r="J76" s="9" t="s">
        <v>250</v>
      </c>
    </row>
    <row r="77" spans="1:10" s="16" customFormat="1" ht="129" customHeight="1">
      <c r="A77" s="9">
        <v>68</v>
      </c>
      <c r="B77" s="9" t="s">
        <v>138</v>
      </c>
      <c r="C77" s="9" t="s">
        <v>71</v>
      </c>
      <c r="D77" s="10">
        <v>3471.6</v>
      </c>
      <c r="E77" s="9" t="s">
        <v>1</v>
      </c>
      <c r="F77" s="9"/>
      <c r="G77" s="11" t="s">
        <v>11</v>
      </c>
      <c r="H77" s="11"/>
      <c r="I77" s="9" t="s">
        <v>278</v>
      </c>
      <c r="J77" s="9" t="s">
        <v>250</v>
      </c>
    </row>
    <row r="78" spans="1:10" s="16" customFormat="1" ht="119.25" customHeight="1">
      <c r="A78" s="9">
        <v>69</v>
      </c>
      <c r="B78" s="9" t="s">
        <v>139</v>
      </c>
      <c r="C78" s="9" t="s">
        <v>140</v>
      </c>
      <c r="D78" s="10">
        <v>5134.1000000000004</v>
      </c>
      <c r="E78" s="9" t="s">
        <v>1</v>
      </c>
      <c r="F78" s="9" t="s">
        <v>11</v>
      </c>
      <c r="G78" s="11"/>
      <c r="H78" s="11"/>
      <c r="I78" s="15" t="s">
        <v>141</v>
      </c>
      <c r="J78" s="9" t="s">
        <v>245</v>
      </c>
    </row>
    <row r="79" spans="1:10" s="16" customFormat="1" ht="136.5" customHeight="1">
      <c r="A79" s="9">
        <v>70</v>
      </c>
      <c r="B79" s="9" t="s">
        <v>142</v>
      </c>
      <c r="C79" s="9" t="s">
        <v>143</v>
      </c>
      <c r="D79" s="13">
        <v>25167</v>
      </c>
      <c r="E79" s="9" t="s">
        <v>1</v>
      </c>
      <c r="F79" s="9"/>
      <c r="G79" s="11" t="s">
        <v>11</v>
      </c>
      <c r="H79" s="11"/>
      <c r="I79" s="9" t="s">
        <v>144</v>
      </c>
      <c r="J79" s="9" t="s">
        <v>250</v>
      </c>
    </row>
    <row r="80" spans="1:10" s="16" customFormat="1" ht="133.5" customHeight="1">
      <c r="A80" s="9">
        <v>71</v>
      </c>
      <c r="B80" s="9" t="s">
        <v>145</v>
      </c>
      <c r="C80" s="9" t="s">
        <v>146</v>
      </c>
      <c r="D80" s="10">
        <v>69178.8</v>
      </c>
      <c r="E80" s="9" t="s">
        <v>1</v>
      </c>
      <c r="F80" s="9"/>
      <c r="G80" s="11" t="s">
        <v>11</v>
      </c>
      <c r="H80" s="11"/>
      <c r="I80" s="9" t="s">
        <v>283</v>
      </c>
      <c r="J80" s="9" t="s">
        <v>250</v>
      </c>
    </row>
    <row r="81" spans="1:10" s="16" customFormat="1" ht="102.75" customHeight="1">
      <c r="A81" s="9">
        <v>72</v>
      </c>
      <c r="B81" s="9" t="s">
        <v>147</v>
      </c>
      <c r="C81" s="9" t="s">
        <v>33</v>
      </c>
      <c r="D81" s="19">
        <v>431.7</v>
      </c>
      <c r="E81" s="9" t="s">
        <v>148</v>
      </c>
      <c r="F81" s="9" t="s">
        <v>11</v>
      </c>
      <c r="G81" s="11"/>
      <c r="H81" s="11"/>
      <c r="I81" s="9" t="s">
        <v>267</v>
      </c>
      <c r="J81" s="9" t="s">
        <v>245</v>
      </c>
    </row>
    <row r="82" spans="1:10" s="16" customFormat="1" ht="105" customHeight="1">
      <c r="A82" s="9">
        <v>73</v>
      </c>
      <c r="B82" s="9" t="s">
        <v>150</v>
      </c>
      <c r="C82" s="9" t="s">
        <v>151</v>
      </c>
      <c r="D82" s="13">
        <v>15361</v>
      </c>
      <c r="E82" s="9" t="s">
        <v>1</v>
      </c>
      <c r="F82" s="9"/>
      <c r="G82" s="11" t="s">
        <v>11</v>
      </c>
      <c r="H82" s="11"/>
      <c r="I82" s="9" t="s">
        <v>149</v>
      </c>
      <c r="J82" s="9" t="s">
        <v>250</v>
      </c>
    </row>
    <row r="83" spans="1:10" s="16" customFormat="1" ht="110.1" customHeight="1">
      <c r="A83" s="9">
        <v>74</v>
      </c>
      <c r="B83" s="9" t="s">
        <v>154</v>
      </c>
      <c r="C83" s="9" t="s">
        <v>151</v>
      </c>
      <c r="D83" s="13">
        <v>7000</v>
      </c>
      <c r="E83" s="9" t="s">
        <v>1</v>
      </c>
      <c r="F83" s="9" t="s">
        <v>11</v>
      </c>
      <c r="G83" s="11"/>
      <c r="H83" s="11"/>
      <c r="I83" s="9" t="s">
        <v>149</v>
      </c>
      <c r="J83" s="9" t="s">
        <v>245</v>
      </c>
    </row>
    <row r="84" spans="1:10" s="16" customFormat="1" ht="105" customHeight="1">
      <c r="A84" s="9">
        <v>75</v>
      </c>
      <c r="B84" s="9" t="s">
        <v>153</v>
      </c>
      <c r="C84" s="9" t="s">
        <v>151</v>
      </c>
      <c r="D84" s="13">
        <v>12147</v>
      </c>
      <c r="E84" s="9" t="s">
        <v>1</v>
      </c>
      <c r="F84" s="9"/>
      <c r="G84" s="11" t="s">
        <v>11</v>
      </c>
      <c r="H84" s="11"/>
      <c r="I84" s="9" t="s">
        <v>149</v>
      </c>
      <c r="J84" s="9" t="s">
        <v>250</v>
      </c>
    </row>
    <row r="85" spans="1:10" s="16" customFormat="1" ht="110.1" customHeight="1">
      <c r="A85" s="9">
        <v>76</v>
      </c>
      <c r="B85" s="9" t="s">
        <v>152</v>
      </c>
      <c r="C85" s="9" t="s">
        <v>151</v>
      </c>
      <c r="D85" s="13">
        <v>10051.5</v>
      </c>
      <c r="E85" s="9" t="s">
        <v>1</v>
      </c>
      <c r="F85" s="9" t="s">
        <v>11</v>
      </c>
      <c r="G85" s="11"/>
      <c r="H85" s="11"/>
      <c r="I85" s="9" t="s">
        <v>149</v>
      </c>
      <c r="J85" s="9" t="s">
        <v>245</v>
      </c>
    </row>
    <row r="86" spans="1:10" s="16" customFormat="1" ht="192.75" customHeight="1">
      <c r="A86" s="9">
        <v>77</v>
      </c>
      <c r="B86" s="9" t="s">
        <v>155</v>
      </c>
      <c r="C86" s="9" t="s">
        <v>151</v>
      </c>
      <c r="D86" s="13">
        <v>1616986</v>
      </c>
      <c r="E86" s="9" t="s">
        <v>1</v>
      </c>
      <c r="F86" s="9"/>
      <c r="G86" s="11" t="s">
        <v>11</v>
      </c>
      <c r="H86" s="11"/>
      <c r="I86" s="15" t="s">
        <v>156</v>
      </c>
      <c r="J86" s="9" t="s">
        <v>250</v>
      </c>
    </row>
    <row r="87" spans="1:10" s="16" customFormat="1" ht="152.25" customHeight="1">
      <c r="A87" s="9">
        <v>78</v>
      </c>
      <c r="B87" s="9" t="s">
        <v>157</v>
      </c>
      <c r="C87" s="9" t="s">
        <v>158</v>
      </c>
      <c r="D87" s="11">
        <v>16463</v>
      </c>
      <c r="E87" s="9" t="s">
        <v>1</v>
      </c>
      <c r="F87" s="9"/>
      <c r="G87" s="11" t="s">
        <v>11</v>
      </c>
      <c r="H87" s="11"/>
      <c r="I87" s="15" t="s">
        <v>159</v>
      </c>
      <c r="J87" s="9" t="s">
        <v>255</v>
      </c>
    </row>
    <row r="88" spans="1:10" ht="112.5" customHeight="1">
      <c r="A88" s="9">
        <v>79</v>
      </c>
      <c r="B88" s="9" t="s">
        <v>197</v>
      </c>
      <c r="C88" s="10" t="s">
        <v>198</v>
      </c>
      <c r="D88" s="10">
        <v>1252.3</v>
      </c>
      <c r="E88" s="13" t="s">
        <v>1</v>
      </c>
      <c r="F88" s="9"/>
      <c r="G88" s="11" t="s">
        <v>11</v>
      </c>
      <c r="H88" s="11"/>
      <c r="I88" s="9" t="s">
        <v>199</v>
      </c>
      <c r="J88" s="9" t="s">
        <v>253</v>
      </c>
    </row>
    <row r="89" spans="1:10" s="16" customFormat="1" ht="132.75" customHeight="1">
      <c r="A89" s="9">
        <v>80</v>
      </c>
      <c r="B89" s="9" t="s">
        <v>302</v>
      </c>
      <c r="C89" s="9" t="s">
        <v>61</v>
      </c>
      <c r="D89" s="11">
        <v>66.3</v>
      </c>
      <c r="E89" s="9" t="s">
        <v>303</v>
      </c>
      <c r="F89" s="9"/>
      <c r="G89" s="11" t="s">
        <v>11</v>
      </c>
      <c r="H89" s="11"/>
      <c r="I89" s="15" t="s">
        <v>304</v>
      </c>
      <c r="J89" s="9" t="s">
        <v>250</v>
      </c>
    </row>
    <row r="90" spans="1:10" s="16" customFormat="1" ht="130.5" customHeight="1">
      <c r="A90" s="9">
        <v>81</v>
      </c>
      <c r="B90" s="9" t="s">
        <v>305</v>
      </c>
      <c r="C90" s="9" t="s">
        <v>223</v>
      </c>
      <c r="D90" s="11">
        <v>5823.9</v>
      </c>
      <c r="E90" s="9" t="s">
        <v>1</v>
      </c>
      <c r="F90" s="9"/>
      <c r="G90" s="11" t="s">
        <v>11</v>
      </c>
      <c r="H90" s="11"/>
      <c r="I90" s="15" t="s">
        <v>306</v>
      </c>
      <c r="J90" s="9" t="s">
        <v>250</v>
      </c>
    </row>
    <row r="91" spans="1:10" s="16" customFormat="1" ht="123.75" customHeight="1">
      <c r="A91" s="9">
        <v>82</v>
      </c>
      <c r="B91" s="9" t="s">
        <v>307</v>
      </c>
      <c r="C91" s="9" t="s">
        <v>79</v>
      </c>
      <c r="D91" s="11">
        <v>22</v>
      </c>
      <c r="E91" s="9" t="s">
        <v>1</v>
      </c>
      <c r="F91" s="9"/>
      <c r="G91" s="11" t="s">
        <v>11</v>
      </c>
      <c r="H91" s="11"/>
      <c r="I91" s="15" t="s">
        <v>308</v>
      </c>
      <c r="J91" s="9" t="s">
        <v>245</v>
      </c>
    </row>
    <row r="92" spans="1:10" s="16" customFormat="1" ht="267" customHeight="1">
      <c r="A92" s="9">
        <v>83</v>
      </c>
      <c r="B92" s="9" t="s">
        <v>309</v>
      </c>
      <c r="C92" s="9" t="s">
        <v>61</v>
      </c>
      <c r="D92" s="11">
        <v>462.1</v>
      </c>
      <c r="E92" s="9" t="s">
        <v>1</v>
      </c>
      <c r="F92" s="9" t="s">
        <v>11</v>
      </c>
      <c r="G92" s="11"/>
      <c r="H92" s="11"/>
      <c r="I92" s="15" t="s">
        <v>310</v>
      </c>
      <c r="J92" s="9" t="s">
        <v>245</v>
      </c>
    </row>
    <row r="93" spans="1:10" s="16" customFormat="1" ht="132.75" customHeight="1">
      <c r="A93" s="9">
        <v>84</v>
      </c>
      <c r="B93" s="9" t="s">
        <v>311</v>
      </c>
      <c r="C93" s="9" t="s">
        <v>79</v>
      </c>
      <c r="D93" s="11">
        <v>380</v>
      </c>
      <c r="E93" s="9" t="s">
        <v>313</v>
      </c>
      <c r="F93" s="9" t="s">
        <v>11</v>
      </c>
      <c r="G93" s="11"/>
      <c r="H93" s="11"/>
      <c r="I93" s="15" t="s">
        <v>312</v>
      </c>
      <c r="J93" s="9" t="s">
        <v>245</v>
      </c>
    </row>
    <row r="94" spans="1:10" s="16" customFormat="1" ht="117" customHeight="1">
      <c r="A94" s="9">
        <v>85</v>
      </c>
      <c r="B94" s="9" t="s">
        <v>314</v>
      </c>
      <c r="C94" s="9" t="s">
        <v>79</v>
      </c>
      <c r="D94" s="11">
        <v>4896.3</v>
      </c>
      <c r="E94" s="9" t="s">
        <v>315</v>
      </c>
      <c r="F94" s="9" t="s">
        <v>11</v>
      </c>
      <c r="G94" s="11"/>
      <c r="H94" s="11"/>
      <c r="I94" s="15" t="s">
        <v>398</v>
      </c>
      <c r="J94" s="9" t="s">
        <v>245</v>
      </c>
    </row>
    <row r="95" spans="1:10" s="16" customFormat="1" ht="119.45" customHeight="1">
      <c r="A95" s="9">
        <v>86</v>
      </c>
      <c r="B95" s="9" t="s">
        <v>316</v>
      </c>
      <c r="C95" s="9" t="s">
        <v>79</v>
      </c>
      <c r="D95" s="11">
        <v>6080</v>
      </c>
      <c r="E95" s="9" t="s">
        <v>315</v>
      </c>
      <c r="F95" s="9" t="s">
        <v>11</v>
      </c>
      <c r="G95" s="11"/>
      <c r="H95" s="11"/>
      <c r="I95" s="15" t="s">
        <v>399</v>
      </c>
      <c r="J95" s="9" t="s">
        <v>245</v>
      </c>
    </row>
    <row r="96" spans="1:10" s="16" customFormat="1" ht="99">
      <c r="A96" s="9">
        <v>87</v>
      </c>
      <c r="B96" s="9" t="s">
        <v>317</v>
      </c>
      <c r="C96" s="9" t="s">
        <v>79</v>
      </c>
      <c r="D96" s="11">
        <v>16.7</v>
      </c>
      <c r="E96" s="9" t="s">
        <v>315</v>
      </c>
      <c r="F96" s="9"/>
      <c r="G96" s="11" t="s">
        <v>320</v>
      </c>
      <c r="H96" s="11"/>
      <c r="I96" s="15" t="s">
        <v>318</v>
      </c>
      <c r="J96" s="9" t="s">
        <v>250</v>
      </c>
    </row>
    <row r="97" spans="1:10" s="16" customFormat="1" ht="99" customHeight="1">
      <c r="A97" s="9">
        <v>88</v>
      </c>
      <c r="B97" s="9" t="s">
        <v>319</v>
      </c>
      <c r="C97" s="9" t="s">
        <v>79</v>
      </c>
      <c r="D97" s="11">
        <v>1093</v>
      </c>
      <c r="E97" s="9" t="s">
        <v>315</v>
      </c>
      <c r="F97" s="9"/>
      <c r="G97" s="11" t="s">
        <v>11</v>
      </c>
      <c r="H97" s="11"/>
      <c r="I97" s="15" t="s">
        <v>321</v>
      </c>
      <c r="J97" s="9" t="s">
        <v>250</v>
      </c>
    </row>
    <row r="98" spans="1:10" s="16" customFormat="1" ht="99">
      <c r="A98" s="9">
        <v>89</v>
      </c>
      <c r="B98" s="9" t="s">
        <v>322</v>
      </c>
      <c r="C98" s="9" t="s">
        <v>79</v>
      </c>
      <c r="D98" s="11">
        <v>3257</v>
      </c>
      <c r="E98" s="9" t="s">
        <v>315</v>
      </c>
      <c r="F98" s="9"/>
      <c r="G98" s="11" t="s">
        <v>11</v>
      </c>
      <c r="H98" s="11"/>
      <c r="I98" s="15" t="s">
        <v>323</v>
      </c>
      <c r="J98" s="9" t="s">
        <v>250</v>
      </c>
    </row>
    <row r="99" spans="1:10" s="16" customFormat="1" ht="85.5" customHeight="1">
      <c r="A99" s="9">
        <v>90</v>
      </c>
      <c r="B99" s="9" t="s">
        <v>330</v>
      </c>
      <c r="C99" s="9" t="s">
        <v>331</v>
      </c>
      <c r="D99" s="11">
        <v>565</v>
      </c>
      <c r="E99" s="9" t="s">
        <v>315</v>
      </c>
      <c r="F99" s="9" t="s">
        <v>11</v>
      </c>
      <c r="G99" s="11"/>
      <c r="H99" s="11"/>
      <c r="I99" s="15" t="s">
        <v>332</v>
      </c>
      <c r="J99" s="9" t="s">
        <v>245</v>
      </c>
    </row>
    <row r="100" spans="1:10" s="16" customFormat="1" ht="111.95" customHeight="1">
      <c r="A100" s="9">
        <v>91</v>
      </c>
      <c r="B100" s="9" t="s">
        <v>333</v>
      </c>
      <c r="C100" s="9" t="s">
        <v>334</v>
      </c>
      <c r="D100" s="11">
        <v>7371</v>
      </c>
      <c r="E100" s="9" t="s">
        <v>335</v>
      </c>
      <c r="F100" s="9" t="s">
        <v>11</v>
      </c>
      <c r="G100" s="11"/>
      <c r="H100" s="11"/>
      <c r="I100" s="15" t="s">
        <v>336</v>
      </c>
      <c r="J100" s="9" t="s">
        <v>250</v>
      </c>
    </row>
    <row r="101" spans="1:10" s="16" customFormat="1" ht="102" customHeight="1">
      <c r="A101" s="9">
        <v>92</v>
      </c>
      <c r="B101" s="9" t="s">
        <v>337</v>
      </c>
      <c r="C101" s="9" t="s">
        <v>33</v>
      </c>
      <c r="D101" s="11">
        <v>1033</v>
      </c>
      <c r="E101" s="9" t="s">
        <v>338</v>
      </c>
      <c r="F101" s="9" t="s">
        <v>11</v>
      </c>
      <c r="G101" s="11"/>
      <c r="H101" s="11"/>
      <c r="I101" s="15" t="s">
        <v>339</v>
      </c>
      <c r="J101" s="9" t="s">
        <v>245</v>
      </c>
    </row>
    <row r="102" spans="1:10" s="16" customFormat="1" ht="111.75" customHeight="1">
      <c r="A102" s="9">
        <v>93</v>
      </c>
      <c r="B102" s="9" t="s">
        <v>340</v>
      </c>
      <c r="C102" s="9" t="s">
        <v>341</v>
      </c>
      <c r="D102" s="11">
        <v>30972.7</v>
      </c>
      <c r="E102" s="9" t="s">
        <v>1</v>
      </c>
      <c r="F102" s="9"/>
      <c r="G102" s="11" t="s">
        <v>11</v>
      </c>
      <c r="H102" s="11"/>
      <c r="I102" s="15" t="s">
        <v>400</v>
      </c>
      <c r="J102" s="9" t="s">
        <v>250</v>
      </c>
    </row>
    <row r="103" spans="1:10" s="16" customFormat="1" ht="111.95" customHeight="1">
      <c r="A103" s="9">
        <v>94</v>
      </c>
      <c r="B103" s="9" t="s">
        <v>353</v>
      </c>
      <c r="C103" s="9" t="s">
        <v>354</v>
      </c>
      <c r="D103" s="11">
        <v>1148.8</v>
      </c>
      <c r="E103" s="9" t="s">
        <v>355</v>
      </c>
      <c r="F103" s="9"/>
      <c r="G103" s="11"/>
      <c r="H103" s="11" t="s">
        <v>11</v>
      </c>
      <c r="I103" s="15" t="s">
        <v>356</v>
      </c>
      <c r="J103" s="9"/>
    </row>
    <row r="104" spans="1:10" s="16" customFormat="1" ht="84" customHeight="1">
      <c r="A104" s="9">
        <v>95</v>
      </c>
      <c r="B104" s="9" t="s">
        <v>360</v>
      </c>
      <c r="C104" s="9" t="s">
        <v>358</v>
      </c>
      <c r="D104" s="11">
        <v>52857.9</v>
      </c>
      <c r="E104" s="9" t="s">
        <v>1</v>
      </c>
      <c r="F104" s="9" t="s">
        <v>11</v>
      </c>
      <c r="G104" s="11"/>
      <c r="H104" s="11"/>
      <c r="I104" s="15" t="s">
        <v>359</v>
      </c>
      <c r="J104" s="9" t="s">
        <v>245</v>
      </c>
    </row>
    <row r="105" spans="1:10" s="15" customFormat="1" ht="113.25" customHeight="1">
      <c r="A105" s="9">
        <v>96</v>
      </c>
      <c r="B105" s="15" t="s">
        <v>366</v>
      </c>
      <c r="C105" s="15" t="s">
        <v>174</v>
      </c>
      <c r="D105" s="15">
        <v>137.69999999999999</v>
      </c>
      <c r="E105" s="9" t="s">
        <v>57</v>
      </c>
      <c r="G105" s="15" t="s">
        <v>11</v>
      </c>
      <c r="I105" s="15" t="s">
        <v>367</v>
      </c>
      <c r="J105" s="15" t="s">
        <v>250</v>
      </c>
    </row>
    <row r="106" spans="1:10" s="15" customFormat="1" ht="113.25" customHeight="1">
      <c r="A106" s="9">
        <v>97</v>
      </c>
      <c r="B106" s="15" t="s">
        <v>368</v>
      </c>
      <c r="C106" s="15" t="s">
        <v>369</v>
      </c>
      <c r="D106" s="15">
        <v>240.1</v>
      </c>
      <c r="E106" s="9" t="s">
        <v>1</v>
      </c>
      <c r="G106" s="15" t="s">
        <v>11</v>
      </c>
      <c r="I106" s="15" t="s">
        <v>377</v>
      </c>
      <c r="J106" s="15" t="s">
        <v>250</v>
      </c>
    </row>
    <row r="107" spans="1:10" s="20" customFormat="1" ht="101.25" customHeight="1">
      <c r="A107" s="9">
        <v>98</v>
      </c>
      <c r="B107" s="15" t="s">
        <v>376</v>
      </c>
      <c r="C107" s="15" t="s">
        <v>174</v>
      </c>
      <c r="D107" s="15">
        <v>1497.5</v>
      </c>
      <c r="E107" s="9" t="s">
        <v>1</v>
      </c>
      <c r="F107" s="15" t="s">
        <v>11</v>
      </c>
      <c r="G107" s="15"/>
      <c r="H107" s="15"/>
      <c r="I107" s="15" t="s">
        <v>378</v>
      </c>
      <c r="J107" s="15" t="s">
        <v>245</v>
      </c>
    </row>
    <row r="108" spans="1:10" s="20" customFormat="1" ht="101.25" customHeight="1">
      <c r="A108" s="9">
        <v>99</v>
      </c>
      <c r="B108" s="15" t="s">
        <v>383</v>
      </c>
      <c r="C108" s="15" t="s">
        <v>384</v>
      </c>
      <c r="D108" s="15">
        <v>1113.5999999999999</v>
      </c>
      <c r="E108" s="9" t="s">
        <v>1</v>
      </c>
      <c r="F108" s="15" t="s">
        <v>11</v>
      </c>
      <c r="G108" s="15"/>
      <c r="H108" s="15"/>
      <c r="I108" s="15" t="s">
        <v>378</v>
      </c>
      <c r="J108" s="15" t="s">
        <v>245</v>
      </c>
    </row>
    <row r="109" spans="1:10" s="20" customFormat="1" ht="105" customHeight="1">
      <c r="A109" s="9">
        <v>100</v>
      </c>
      <c r="B109" s="15" t="s">
        <v>392</v>
      </c>
      <c r="C109" s="15" t="s">
        <v>104</v>
      </c>
      <c r="D109" s="15">
        <v>2005</v>
      </c>
      <c r="E109" s="9" t="s">
        <v>1</v>
      </c>
      <c r="F109" s="15" t="s">
        <v>11</v>
      </c>
      <c r="G109" s="15"/>
      <c r="H109" s="15"/>
      <c r="I109" s="15" t="s">
        <v>393</v>
      </c>
      <c r="J109" s="15" t="s">
        <v>245</v>
      </c>
    </row>
    <row r="110" spans="1:10" s="20" customFormat="1" ht="105" customHeight="1">
      <c r="A110" s="9">
        <v>101</v>
      </c>
      <c r="B110" s="15" t="s">
        <v>394</v>
      </c>
      <c r="C110" s="15" t="s">
        <v>104</v>
      </c>
      <c r="D110" s="15">
        <v>6384.1</v>
      </c>
      <c r="E110" s="9" t="s">
        <v>1</v>
      </c>
      <c r="F110" s="15" t="s">
        <v>11</v>
      </c>
      <c r="G110" s="15"/>
      <c r="H110" s="15"/>
      <c r="I110" s="15" t="s">
        <v>395</v>
      </c>
      <c r="J110" s="15" t="s">
        <v>245</v>
      </c>
    </row>
    <row r="111" spans="1:10" s="20" customFormat="1" ht="105" customHeight="1">
      <c r="A111" s="9">
        <v>102</v>
      </c>
      <c r="B111" s="15" t="s">
        <v>396</v>
      </c>
      <c r="C111" s="15" t="s">
        <v>240</v>
      </c>
      <c r="D111" s="15">
        <v>703.2</v>
      </c>
      <c r="E111" s="9" t="s">
        <v>397</v>
      </c>
      <c r="F111" s="15" t="s">
        <v>11</v>
      </c>
      <c r="G111" s="15"/>
      <c r="H111" s="15"/>
      <c r="I111" s="15" t="s">
        <v>418</v>
      </c>
      <c r="J111" s="15" t="s">
        <v>245</v>
      </c>
    </row>
    <row r="112" spans="1:10" s="15" customFormat="1" ht="109.5" customHeight="1">
      <c r="A112" s="9">
        <v>103</v>
      </c>
      <c r="B112" s="15" t="s">
        <v>415</v>
      </c>
      <c r="C112" s="15" t="s">
        <v>52</v>
      </c>
      <c r="D112" s="15">
        <v>9337</v>
      </c>
      <c r="E112" s="9" t="s">
        <v>1</v>
      </c>
      <c r="F112" s="15" t="s">
        <v>11</v>
      </c>
      <c r="I112" s="15" t="s">
        <v>416</v>
      </c>
      <c r="J112" s="9" t="s">
        <v>245</v>
      </c>
    </row>
    <row r="113" spans="1:10" s="20" customFormat="1" ht="106.5" customHeight="1">
      <c r="A113" s="9">
        <v>104</v>
      </c>
      <c r="B113" s="15" t="s">
        <v>417</v>
      </c>
      <c r="C113" s="15" t="s">
        <v>52</v>
      </c>
      <c r="D113" s="15">
        <v>8518</v>
      </c>
      <c r="E113" s="9" t="s">
        <v>1</v>
      </c>
      <c r="F113" s="15" t="s">
        <v>11</v>
      </c>
      <c r="G113" s="15"/>
      <c r="H113" s="15"/>
      <c r="I113" s="15" t="s">
        <v>419</v>
      </c>
      <c r="J113" s="9" t="s">
        <v>245</v>
      </c>
    </row>
    <row r="114" spans="1:10" s="20" customFormat="1" ht="102.75" customHeight="1">
      <c r="A114" s="9">
        <v>105</v>
      </c>
      <c r="B114" s="15" t="s">
        <v>422</v>
      </c>
      <c r="C114" s="15" t="s">
        <v>49</v>
      </c>
      <c r="D114" s="15">
        <v>16681.3</v>
      </c>
      <c r="E114" s="9" t="s">
        <v>1</v>
      </c>
      <c r="F114" s="15"/>
      <c r="G114" s="15" t="s">
        <v>11</v>
      </c>
      <c r="H114" s="15"/>
      <c r="I114" s="15" t="s">
        <v>423</v>
      </c>
      <c r="J114" s="9" t="s">
        <v>250</v>
      </c>
    </row>
    <row r="115" spans="1:10" s="20" customFormat="1" ht="199.5" customHeight="1">
      <c r="A115" s="9">
        <v>106</v>
      </c>
      <c r="B115" s="15" t="s">
        <v>424</v>
      </c>
      <c r="C115" s="15" t="s">
        <v>107</v>
      </c>
      <c r="D115" s="15">
        <v>4484</v>
      </c>
      <c r="E115" s="9" t="s">
        <v>425</v>
      </c>
      <c r="F115" s="15"/>
      <c r="G115" s="15"/>
      <c r="H115" s="15"/>
      <c r="I115" s="15" t="s">
        <v>426</v>
      </c>
      <c r="J115" s="9" t="s">
        <v>425</v>
      </c>
    </row>
    <row r="116" spans="1:10" s="20" customFormat="1" ht="107.25" customHeight="1">
      <c r="A116" s="9">
        <v>107</v>
      </c>
      <c r="B116" s="15" t="s">
        <v>427</v>
      </c>
      <c r="C116" s="15" t="s">
        <v>52</v>
      </c>
      <c r="D116" s="15">
        <v>4730.7</v>
      </c>
      <c r="E116" s="9" t="s">
        <v>1</v>
      </c>
      <c r="F116" s="15"/>
      <c r="G116" s="15" t="s">
        <v>11</v>
      </c>
      <c r="H116" s="15"/>
      <c r="I116" s="15" t="s">
        <v>428</v>
      </c>
      <c r="J116" s="9" t="s">
        <v>250</v>
      </c>
    </row>
    <row r="117" spans="1:10" s="20" customFormat="1" ht="93" customHeight="1">
      <c r="A117" s="9">
        <v>108</v>
      </c>
      <c r="B117" s="15" t="s">
        <v>429</v>
      </c>
      <c r="C117" s="15" t="s">
        <v>52</v>
      </c>
      <c r="D117" s="15">
        <v>11819</v>
      </c>
      <c r="E117" s="9" t="s">
        <v>1</v>
      </c>
      <c r="F117" s="15"/>
      <c r="G117" s="15" t="s">
        <v>11</v>
      </c>
      <c r="H117" s="15"/>
      <c r="I117" s="15" t="s">
        <v>428</v>
      </c>
      <c r="J117" s="9" t="s">
        <v>250</v>
      </c>
    </row>
    <row r="118" spans="1:10" s="20" customFormat="1" ht="109.5" customHeight="1">
      <c r="A118" s="9">
        <v>109</v>
      </c>
      <c r="B118" s="15" t="s">
        <v>430</v>
      </c>
      <c r="C118" s="15" t="s">
        <v>198</v>
      </c>
      <c r="D118" s="15">
        <v>951.6</v>
      </c>
      <c r="E118" s="9" t="s">
        <v>1</v>
      </c>
      <c r="F118" s="15"/>
      <c r="G118" s="15" t="s">
        <v>11</v>
      </c>
      <c r="H118" s="15"/>
      <c r="I118" s="15" t="s">
        <v>199</v>
      </c>
      <c r="J118" s="9" t="s">
        <v>250</v>
      </c>
    </row>
    <row r="119" spans="1:10" s="20" customFormat="1" ht="105.75" customHeight="1">
      <c r="A119" s="9">
        <v>110</v>
      </c>
      <c r="B119" s="15" t="s">
        <v>431</v>
      </c>
      <c r="C119" s="15" t="s">
        <v>74</v>
      </c>
      <c r="D119" s="15">
        <v>1977</v>
      </c>
      <c r="E119" s="9" t="s">
        <v>1</v>
      </c>
      <c r="F119" s="15" t="s">
        <v>11</v>
      </c>
      <c r="G119" s="15"/>
      <c r="H119" s="15"/>
      <c r="I119" s="15" t="s">
        <v>458</v>
      </c>
      <c r="J119" s="9" t="s">
        <v>245</v>
      </c>
    </row>
    <row r="120" spans="1:10" s="20" customFormat="1" ht="104.25" customHeight="1">
      <c r="A120" s="9">
        <v>111</v>
      </c>
      <c r="B120" s="15" t="s">
        <v>432</v>
      </c>
      <c r="C120" s="15" t="s">
        <v>54</v>
      </c>
      <c r="D120" s="15">
        <v>2891</v>
      </c>
      <c r="E120" s="9" t="s">
        <v>433</v>
      </c>
      <c r="F120" s="15"/>
      <c r="G120" s="15" t="s">
        <v>11</v>
      </c>
      <c r="H120" s="15"/>
      <c r="I120" s="15"/>
      <c r="J120" s="9" t="s">
        <v>250</v>
      </c>
    </row>
    <row r="121" spans="1:10" s="20" customFormat="1" ht="104.25" customHeight="1">
      <c r="A121" s="9">
        <v>112</v>
      </c>
      <c r="B121" s="15" t="s">
        <v>434</v>
      </c>
      <c r="C121" s="15" t="s">
        <v>50</v>
      </c>
      <c r="D121" s="15">
        <v>4777.5</v>
      </c>
      <c r="E121" s="9" t="s">
        <v>1</v>
      </c>
      <c r="F121" s="15"/>
      <c r="G121" s="15" t="s">
        <v>11</v>
      </c>
      <c r="H121" s="15"/>
      <c r="I121" s="15" t="s">
        <v>435</v>
      </c>
      <c r="J121" s="9" t="s">
        <v>250</v>
      </c>
    </row>
    <row r="122" spans="1:10" s="20" customFormat="1" ht="104.25" customHeight="1">
      <c r="A122" s="9">
        <v>113</v>
      </c>
      <c r="B122" s="15" t="s">
        <v>436</v>
      </c>
      <c r="C122" s="15" t="s">
        <v>437</v>
      </c>
      <c r="D122" s="15">
        <v>377</v>
      </c>
      <c r="E122" s="9" t="s">
        <v>1</v>
      </c>
      <c r="F122" s="15"/>
      <c r="G122" s="15"/>
      <c r="H122" s="15"/>
      <c r="I122" s="15" t="s">
        <v>438</v>
      </c>
      <c r="J122" s="9" t="s">
        <v>245</v>
      </c>
    </row>
    <row r="123" spans="1:10" s="20" customFormat="1" ht="104.25" customHeight="1">
      <c r="A123" s="9">
        <v>114</v>
      </c>
      <c r="B123" s="15" t="s">
        <v>442</v>
      </c>
      <c r="C123" s="15" t="s">
        <v>207</v>
      </c>
      <c r="D123" s="15">
        <v>708.3</v>
      </c>
      <c r="E123" s="9" t="s">
        <v>1</v>
      </c>
      <c r="F123" s="15" t="s">
        <v>11</v>
      </c>
      <c r="G123" s="15"/>
      <c r="H123" s="15"/>
      <c r="I123" s="15" t="s">
        <v>459</v>
      </c>
      <c r="J123" s="9" t="s">
        <v>245</v>
      </c>
    </row>
    <row r="124" spans="1:10" s="20" customFormat="1" ht="104.25" customHeight="1">
      <c r="A124" s="9">
        <v>115</v>
      </c>
      <c r="B124" s="15" t="s">
        <v>449</v>
      </c>
      <c r="C124" s="15" t="s">
        <v>444</v>
      </c>
      <c r="D124" s="15">
        <v>2293.9</v>
      </c>
      <c r="E124" s="9" t="s">
        <v>448</v>
      </c>
      <c r="F124" s="15"/>
      <c r="G124" s="15" t="s">
        <v>11</v>
      </c>
      <c r="H124" s="15"/>
      <c r="I124" s="15" t="s">
        <v>438</v>
      </c>
      <c r="J124" s="9" t="s">
        <v>250</v>
      </c>
    </row>
    <row r="125" spans="1:10" s="20" customFormat="1" ht="104.25" customHeight="1">
      <c r="A125" s="9">
        <v>116</v>
      </c>
      <c r="B125" s="15" t="s">
        <v>451</v>
      </c>
      <c r="C125" s="15" t="s">
        <v>176</v>
      </c>
      <c r="D125" s="15">
        <v>3196</v>
      </c>
      <c r="E125" s="9" t="s">
        <v>1</v>
      </c>
      <c r="F125" s="15" t="s">
        <v>11</v>
      </c>
      <c r="G125" s="15"/>
      <c r="H125" s="15"/>
      <c r="I125" s="15" t="s">
        <v>452</v>
      </c>
      <c r="J125" s="9" t="s">
        <v>245</v>
      </c>
    </row>
    <row r="126" spans="1:10" s="20" customFormat="1" ht="104.25" customHeight="1">
      <c r="A126" s="9">
        <v>117</v>
      </c>
      <c r="B126" s="15" t="s">
        <v>457</v>
      </c>
      <c r="C126" s="15" t="s">
        <v>176</v>
      </c>
      <c r="D126" s="15">
        <v>11233</v>
      </c>
      <c r="E126" s="9" t="s">
        <v>1</v>
      </c>
      <c r="F126" s="15"/>
      <c r="G126" s="15" t="s">
        <v>11</v>
      </c>
      <c r="H126" s="15"/>
      <c r="I126" s="15" t="s">
        <v>428</v>
      </c>
      <c r="J126" s="9" t="s">
        <v>250</v>
      </c>
    </row>
    <row r="127" spans="1:10" s="20" customFormat="1" ht="212.25" customHeight="1">
      <c r="A127" s="9">
        <v>118</v>
      </c>
      <c r="B127" s="15" t="s">
        <v>460</v>
      </c>
      <c r="C127" s="15" t="s">
        <v>176</v>
      </c>
      <c r="D127" s="15">
        <v>12402</v>
      </c>
      <c r="E127" s="9" t="s">
        <v>461</v>
      </c>
      <c r="F127" s="15"/>
      <c r="G127" s="15" t="s">
        <v>11</v>
      </c>
      <c r="H127" s="15"/>
      <c r="I127" s="15" t="s">
        <v>462</v>
      </c>
      <c r="J127" s="9" t="s">
        <v>463</v>
      </c>
    </row>
    <row r="128" spans="1:10" s="15" customFormat="1" ht="105.75" customHeight="1">
      <c r="A128" s="9">
        <v>119</v>
      </c>
      <c r="B128" s="15" t="s">
        <v>450</v>
      </c>
      <c r="C128" s="15" t="s">
        <v>71</v>
      </c>
      <c r="D128" s="15">
        <v>5636.36</v>
      </c>
      <c r="E128" s="9" t="s">
        <v>1</v>
      </c>
      <c r="F128" s="15" t="s">
        <v>11</v>
      </c>
      <c r="I128" s="15" t="s">
        <v>199</v>
      </c>
      <c r="J128" s="9" t="s">
        <v>245</v>
      </c>
    </row>
    <row r="129" spans="1:10" s="20" customFormat="1" ht="119.25" customHeight="1">
      <c r="A129" s="9">
        <v>120</v>
      </c>
      <c r="B129" s="15" t="s">
        <v>464</v>
      </c>
      <c r="C129" s="15" t="s">
        <v>454</v>
      </c>
      <c r="D129" s="15">
        <v>2614.3000000000002</v>
      </c>
      <c r="E129" s="9" t="s">
        <v>1</v>
      </c>
      <c r="F129" s="15"/>
      <c r="G129" s="15" t="s">
        <v>11</v>
      </c>
      <c r="H129" s="15"/>
      <c r="I129" s="15" t="s">
        <v>465</v>
      </c>
      <c r="J129" s="9" t="s">
        <v>250</v>
      </c>
    </row>
    <row r="130" spans="1:10" s="20" customFormat="1" ht="119.25" customHeight="1">
      <c r="A130" s="9">
        <v>121</v>
      </c>
      <c r="B130" s="15" t="s">
        <v>476</v>
      </c>
      <c r="C130" s="15" t="s">
        <v>477</v>
      </c>
      <c r="D130" s="15">
        <v>3039</v>
      </c>
      <c r="E130" s="9" t="s">
        <v>1</v>
      </c>
      <c r="F130" s="15" t="s">
        <v>11</v>
      </c>
      <c r="G130" s="15"/>
      <c r="H130" s="15"/>
      <c r="I130" s="15" t="s">
        <v>478</v>
      </c>
      <c r="J130" s="9" t="s">
        <v>245</v>
      </c>
    </row>
    <row r="131" spans="1:10" s="20" customFormat="1" ht="116.25" customHeight="1">
      <c r="A131" s="9">
        <v>122</v>
      </c>
      <c r="B131" s="15" t="s">
        <v>479</v>
      </c>
      <c r="C131" s="15" t="s">
        <v>477</v>
      </c>
      <c r="D131" s="15">
        <v>12221.2</v>
      </c>
      <c r="E131" s="9" t="s">
        <v>1</v>
      </c>
      <c r="F131" s="15"/>
      <c r="G131" s="15" t="s">
        <v>11</v>
      </c>
      <c r="H131" s="15"/>
      <c r="I131" s="15" t="s">
        <v>199</v>
      </c>
      <c r="J131" s="9"/>
    </row>
    <row r="132" spans="1:10" s="20" customFormat="1" ht="135" customHeight="1">
      <c r="A132" s="9">
        <v>123</v>
      </c>
      <c r="B132" s="15" t="s">
        <v>480</v>
      </c>
      <c r="C132" s="15" t="s">
        <v>477</v>
      </c>
      <c r="D132" s="15">
        <v>14905.5</v>
      </c>
      <c r="E132" s="9" t="s">
        <v>1</v>
      </c>
      <c r="F132" s="15"/>
      <c r="G132" s="15" t="s">
        <v>11</v>
      </c>
      <c r="H132" s="15"/>
      <c r="I132" s="15" t="s">
        <v>481</v>
      </c>
      <c r="J132" s="9"/>
    </row>
    <row r="133" spans="1:10" s="20" customFormat="1" ht="104.25" customHeight="1">
      <c r="A133" s="9">
        <v>124</v>
      </c>
      <c r="B133" s="15" t="s">
        <v>482</v>
      </c>
      <c r="C133" s="15" t="s">
        <v>151</v>
      </c>
      <c r="D133" s="15">
        <v>7000</v>
      </c>
      <c r="E133" s="9" t="s">
        <v>1</v>
      </c>
      <c r="F133" s="15" t="s">
        <v>11</v>
      </c>
      <c r="G133" s="15"/>
      <c r="H133" s="15"/>
      <c r="I133" s="15" t="s">
        <v>199</v>
      </c>
      <c r="J133" s="9" t="s">
        <v>245</v>
      </c>
    </row>
    <row r="134" spans="1:10" s="15" customFormat="1" ht="81.75" customHeight="1">
      <c r="A134" s="9">
        <v>125</v>
      </c>
      <c r="B134" s="15" t="s">
        <v>486</v>
      </c>
      <c r="C134" s="15" t="s">
        <v>54</v>
      </c>
      <c r="D134" s="15">
        <v>3202</v>
      </c>
      <c r="E134" s="9" t="s">
        <v>1</v>
      </c>
      <c r="G134" s="15" t="s">
        <v>11</v>
      </c>
      <c r="I134" s="15" t="s">
        <v>487</v>
      </c>
      <c r="J134" s="9" t="s">
        <v>488</v>
      </c>
    </row>
    <row r="135" spans="1:10" s="20" customFormat="1" ht="81.75" customHeight="1">
      <c r="A135" s="9">
        <v>126</v>
      </c>
      <c r="B135" s="15" t="s">
        <v>578</v>
      </c>
      <c r="C135" s="15" t="s">
        <v>579</v>
      </c>
      <c r="D135" s="15">
        <v>26914.5</v>
      </c>
      <c r="E135" s="9" t="s">
        <v>1</v>
      </c>
      <c r="F135" s="15"/>
      <c r="G135" s="15" t="s">
        <v>11</v>
      </c>
      <c r="H135" s="15"/>
      <c r="I135" s="15" t="s">
        <v>580</v>
      </c>
      <c r="J135" s="9"/>
    </row>
    <row r="136" spans="1:10" ht="60" customHeight="1">
      <c r="A136" s="421" t="s">
        <v>1039</v>
      </c>
      <c r="B136" s="421"/>
      <c r="C136" s="421"/>
      <c r="D136" s="421"/>
      <c r="E136" s="421"/>
      <c r="F136" s="421"/>
      <c r="G136" s="421"/>
      <c r="H136" s="421"/>
      <c r="I136" s="421"/>
      <c r="J136" s="421"/>
    </row>
    <row r="137" spans="1:10" ht="174" customHeight="1">
      <c r="A137" s="9">
        <v>127</v>
      </c>
      <c r="B137" s="9" t="s">
        <v>160</v>
      </c>
      <c r="C137" s="9" t="s">
        <v>34</v>
      </c>
      <c r="D137" s="13">
        <v>3239</v>
      </c>
      <c r="E137" s="9" t="s">
        <v>182</v>
      </c>
      <c r="F137" s="9"/>
      <c r="G137" s="11" t="s">
        <v>11</v>
      </c>
      <c r="H137" s="11"/>
      <c r="I137" s="15" t="s">
        <v>277</v>
      </c>
      <c r="J137" s="9" t="s">
        <v>250</v>
      </c>
    </row>
    <row r="138" spans="1:10" ht="129.75" customHeight="1">
      <c r="A138" s="9">
        <v>128</v>
      </c>
      <c r="B138" s="9" t="s">
        <v>161</v>
      </c>
      <c r="C138" s="9" t="s">
        <v>35</v>
      </c>
      <c r="D138" s="10">
        <v>75.599999999999994</v>
      </c>
      <c r="E138" s="9" t="s">
        <v>242</v>
      </c>
      <c r="F138" s="9"/>
      <c r="G138" s="11" t="s">
        <v>11</v>
      </c>
      <c r="H138" s="11"/>
      <c r="I138" s="15" t="s">
        <v>276</v>
      </c>
      <c r="J138" s="9" t="s">
        <v>250</v>
      </c>
    </row>
    <row r="139" spans="1:10" ht="133.5" customHeight="1">
      <c r="A139" s="9">
        <v>129</v>
      </c>
      <c r="B139" s="9" t="s">
        <v>162</v>
      </c>
      <c r="C139" s="9" t="s">
        <v>174</v>
      </c>
      <c r="D139" s="10">
        <v>75.900000000000006</v>
      </c>
      <c r="E139" s="9" t="s">
        <v>1</v>
      </c>
      <c r="F139" s="9"/>
      <c r="G139" s="11" t="s">
        <v>11</v>
      </c>
      <c r="H139" s="11"/>
      <c r="I139" s="15" t="s">
        <v>183</v>
      </c>
      <c r="J139" s="9" t="s">
        <v>250</v>
      </c>
    </row>
    <row r="140" spans="1:10" ht="139.5" customHeight="1">
      <c r="A140" s="9">
        <v>130</v>
      </c>
      <c r="B140" s="9" t="s">
        <v>163</v>
      </c>
      <c r="C140" s="9" t="s">
        <v>44</v>
      </c>
      <c r="D140" s="10">
        <v>740.9</v>
      </c>
      <c r="E140" s="9" t="s">
        <v>1</v>
      </c>
      <c r="F140" s="9" t="s">
        <v>11</v>
      </c>
      <c r="G140" s="11"/>
      <c r="H140" s="11"/>
      <c r="I140" s="9" t="s">
        <v>184</v>
      </c>
      <c r="J140" s="9" t="s">
        <v>245</v>
      </c>
    </row>
    <row r="141" spans="1:10" ht="129.75" customHeight="1">
      <c r="A141" s="9">
        <v>131</v>
      </c>
      <c r="B141" s="9" t="s">
        <v>164</v>
      </c>
      <c r="C141" s="9" t="s">
        <v>175</v>
      </c>
      <c r="D141" s="13">
        <v>3357</v>
      </c>
      <c r="E141" s="9" t="s">
        <v>1</v>
      </c>
      <c r="F141" s="9"/>
      <c r="G141" s="11" t="s">
        <v>11</v>
      </c>
      <c r="H141" s="11"/>
      <c r="I141" s="9" t="s">
        <v>185</v>
      </c>
      <c r="J141" s="9" t="s">
        <v>250</v>
      </c>
    </row>
    <row r="142" spans="1:10" ht="135" customHeight="1">
      <c r="A142" s="9">
        <v>132</v>
      </c>
      <c r="B142" s="9" t="s">
        <v>165</v>
      </c>
      <c r="C142" s="9" t="s">
        <v>49</v>
      </c>
      <c r="D142" s="13">
        <v>2399</v>
      </c>
      <c r="E142" s="9" t="s">
        <v>1</v>
      </c>
      <c r="F142" s="9"/>
      <c r="G142" s="11" t="s">
        <v>11</v>
      </c>
      <c r="H142" s="11"/>
      <c r="I142" s="9" t="s">
        <v>186</v>
      </c>
      <c r="J142" s="9" t="s">
        <v>250</v>
      </c>
    </row>
    <row r="143" spans="1:10" ht="125.25" customHeight="1">
      <c r="A143" s="9">
        <v>133</v>
      </c>
      <c r="B143" s="9" t="s">
        <v>166</v>
      </c>
      <c r="C143" s="9" t="s">
        <v>71</v>
      </c>
      <c r="D143" s="10">
        <v>4948.1000000000004</v>
      </c>
      <c r="E143" s="9" t="s">
        <v>243</v>
      </c>
      <c r="F143" s="9"/>
      <c r="G143" s="11" t="s">
        <v>11</v>
      </c>
      <c r="H143" s="11"/>
      <c r="I143" s="9" t="s">
        <v>187</v>
      </c>
      <c r="J143" s="9" t="s">
        <v>250</v>
      </c>
    </row>
    <row r="144" spans="1:10" ht="125.25" customHeight="1">
      <c r="A144" s="9">
        <v>134</v>
      </c>
      <c r="B144" s="9" t="s">
        <v>167</v>
      </c>
      <c r="C144" s="9" t="s">
        <v>176</v>
      </c>
      <c r="D144" s="13">
        <v>59114</v>
      </c>
      <c r="E144" s="9" t="s">
        <v>1</v>
      </c>
      <c r="F144" s="9"/>
      <c r="G144" s="11" t="s">
        <v>11</v>
      </c>
      <c r="H144" s="11"/>
      <c r="I144" s="9" t="s">
        <v>188</v>
      </c>
      <c r="J144" s="9" t="s">
        <v>250</v>
      </c>
    </row>
    <row r="145" spans="1:10" ht="114.6" customHeight="1">
      <c r="A145" s="9">
        <v>135</v>
      </c>
      <c r="B145" s="9" t="s">
        <v>177</v>
      </c>
      <c r="C145" s="9" t="s">
        <v>178</v>
      </c>
      <c r="D145" s="10">
        <v>421.4</v>
      </c>
      <c r="E145" s="9" t="s">
        <v>1</v>
      </c>
      <c r="F145" s="9" t="s">
        <v>11</v>
      </c>
      <c r="G145" s="11"/>
      <c r="H145" s="11"/>
      <c r="I145" s="9" t="s">
        <v>189</v>
      </c>
      <c r="J145" s="9" t="s">
        <v>245</v>
      </c>
    </row>
    <row r="146" spans="1:10" ht="125.25" customHeight="1">
      <c r="A146" s="9">
        <v>136</v>
      </c>
      <c r="B146" s="9" t="s">
        <v>179</v>
      </c>
      <c r="C146" s="9" t="s">
        <v>104</v>
      </c>
      <c r="D146" s="10">
        <v>6313.7</v>
      </c>
      <c r="E146" s="9" t="s">
        <v>1</v>
      </c>
      <c r="F146" s="9"/>
      <c r="G146" s="11" t="s">
        <v>11</v>
      </c>
      <c r="H146" s="11"/>
      <c r="I146" s="9" t="s">
        <v>190</v>
      </c>
      <c r="J146" s="9" t="s">
        <v>254</v>
      </c>
    </row>
    <row r="147" spans="1:10" ht="125.25" customHeight="1">
      <c r="A147" s="9">
        <v>137</v>
      </c>
      <c r="B147" s="9" t="s">
        <v>168</v>
      </c>
      <c r="C147" s="9" t="s">
        <v>68</v>
      </c>
      <c r="D147" s="13">
        <v>6400</v>
      </c>
      <c r="E147" s="9" t="s">
        <v>1</v>
      </c>
      <c r="F147" s="9" t="s">
        <v>11</v>
      </c>
      <c r="G147" s="11"/>
      <c r="H147" s="11"/>
      <c r="I147" s="9" t="s">
        <v>191</v>
      </c>
      <c r="J147" s="9" t="s">
        <v>245</v>
      </c>
    </row>
    <row r="148" spans="1:10" ht="127.5" customHeight="1">
      <c r="A148" s="9">
        <v>138</v>
      </c>
      <c r="B148" s="9" t="s">
        <v>170</v>
      </c>
      <c r="C148" s="10" t="s">
        <v>49</v>
      </c>
      <c r="D148" s="13">
        <v>3457</v>
      </c>
      <c r="E148" s="9" t="s">
        <v>1</v>
      </c>
      <c r="F148" s="9"/>
      <c r="G148" s="11" t="s">
        <v>11</v>
      </c>
      <c r="H148" s="11"/>
      <c r="I148" s="9" t="s">
        <v>192</v>
      </c>
      <c r="J148" s="9" t="s">
        <v>250</v>
      </c>
    </row>
    <row r="149" spans="1:10" ht="134.25" customHeight="1">
      <c r="A149" s="9">
        <v>139</v>
      </c>
      <c r="B149" s="9" t="s">
        <v>171</v>
      </c>
      <c r="C149" s="10" t="s">
        <v>52</v>
      </c>
      <c r="D149" s="13">
        <v>7167</v>
      </c>
      <c r="E149" s="13" t="s">
        <v>1</v>
      </c>
      <c r="F149" s="9"/>
      <c r="G149" s="11" t="s">
        <v>11</v>
      </c>
      <c r="H149" s="11"/>
      <c r="I149" s="9" t="s">
        <v>193</v>
      </c>
      <c r="J149" s="9" t="s">
        <v>250</v>
      </c>
    </row>
    <row r="150" spans="1:10" ht="163.5" customHeight="1">
      <c r="A150" s="9">
        <v>140</v>
      </c>
      <c r="B150" s="9" t="s">
        <v>241</v>
      </c>
      <c r="C150" s="10" t="s">
        <v>49</v>
      </c>
      <c r="D150" s="10">
        <v>11960.7</v>
      </c>
      <c r="E150" s="13" t="s">
        <v>1</v>
      </c>
      <c r="F150" s="9"/>
      <c r="G150" s="11" t="s">
        <v>11</v>
      </c>
      <c r="H150" s="11"/>
      <c r="I150" s="9" t="s">
        <v>194</v>
      </c>
      <c r="J150" s="9" t="s">
        <v>250</v>
      </c>
    </row>
    <row r="151" spans="1:10" ht="142.5" customHeight="1">
      <c r="A151" s="9">
        <v>141</v>
      </c>
      <c r="B151" s="9" t="s">
        <v>172</v>
      </c>
      <c r="C151" s="10" t="s">
        <v>100</v>
      </c>
      <c r="D151" s="13">
        <v>1000</v>
      </c>
      <c r="E151" s="13" t="s">
        <v>1</v>
      </c>
      <c r="F151" s="9" t="s">
        <v>11</v>
      </c>
      <c r="G151" s="11"/>
      <c r="H151" s="11"/>
      <c r="I151" s="9" t="s">
        <v>195</v>
      </c>
      <c r="J151" s="9" t="s">
        <v>245</v>
      </c>
    </row>
    <row r="152" spans="1:10" ht="144.75" customHeight="1">
      <c r="A152" s="9">
        <v>142</v>
      </c>
      <c r="B152" s="9" t="s">
        <v>173</v>
      </c>
      <c r="C152" s="10" t="s">
        <v>48</v>
      </c>
      <c r="D152" s="10">
        <v>1002.6</v>
      </c>
      <c r="E152" s="13" t="s">
        <v>1</v>
      </c>
      <c r="F152" s="9" t="s">
        <v>11</v>
      </c>
      <c r="G152" s="11"/>
      <c r="H152" s="11"/>
      <c r="I152" s="9" t="s">
        <v>196</v>
      </c>
      <c r="J152" s="9" t="s">
        <v>245</v>
      </c>
    </row>
    <row r="153" spans="1:10" s="16" customFormat="1" ht="165" customHeight="1">
      <c r="A153" s="9">
        <v>143</v>
      </c>
      <c r="B153" s="21" t="s">
        <v>324</v>
      </c>
      <c r="C153" s="22" t="s">
        <v>61</v>
      </c>
      <c r="D153" s="23">
        <v>10908</v>
      </c>
      <c r="E153" s="409" t="s">
        <v>326</v>
      </c>
      <c r="F153" s="9"/>
      <c r="G153" s="11" t="s">
        <v>11</v>
      </c>
      <c r="H153" s="11"/>
      <c r="I153" s="415" t="s">
        <v>327</v>
      </c>
      <c r="J153" s="9" t="s">
        <v>250</v>
      </c>
    </row>
    <row r="154" spans="1:10" s="16" customFormat="1" ht="135" customHeight="1">
      <c r="A154" s="9">
        <v>144</v>
      </c>
      <c r="B154" s="21" t="s">
        <v>325</v>
      </c>
      <c r="C154" s="22"/>
      <c r="D154" s="23">
        <v>4067</v>
      </c>
      <c r="E154" s="409"/>
      <c r="F154" s="9"/>
      <c r="G154" s="11" t="s">
        <v>11</v>
      </c>
      <c r="H154" s="11"/>
      <c r="I154" s="415"/>
      <c r="J154" s="9" t="s">
        <v>250</v>
      </c>
    </row>
    <row r="155" spans="1:10" s="16" customFormat="1" ht="135" customHeight="1">
      <c r="A155" s="9">
        <v>145</v>
      </c>
      <c r="B155" s="21" t="s">
        <v>344</v>
      </c>
      <c r="C155" s="22" t="s">
        <v>34</v>
      </c>
      <c r="D155" s="23">
        <v>4000</v>
      </c>
      <c r="E155" s="9" t="s">
        <v>1</v>
      </c>
      <c r="F155" s="9"/>
      <c r="G155" s="11" t="s">
        <v>11</v>
      </c>
      <c r="H155" s="11"/>
      <c r="I155" s="15" t="s">
        <v>345</v>
      </c>
      <c r="J155" s="9" t="s">
        <v>250</v>
      </c>
    </row>
    <row r="156" spans="1:10" s="16" customFormat="1" ht="135" customHeight="1">
      <c r="A156" s="9">
        <v>146</v>
      </c>
      <c r="B156" s="21" t="s">
        <v>346</v>
      </c>
      <c r="C156" s="17" t="s">
        <v>343</v>
      </c>
      <c r="D156" s="23">
        <v>1060.2</v>
      </c>
      <c r="E156" s="9" t="s">
        <v>1</v>
      </c>
      <c r="F156" s="9" t="s">
        <v>11</v>
      </c>
      <c r="G156" s="11"/>
      <c r="H156" s="11"/>
      <c r="I156" s="15" t="s">
        <v>347</v>
      </c>
      <c r="J156" s="9" t="s">
        <v>245</v>
      </c>
    </row>
    <row r="157" spans="1:10" s="15" customFormat="1" ht="119.25" customHeight="1">
      <c r="A157" s="9">
        <v>147</v>
      </c>
      <c r="B157" s="15" t="s">
        <v>348</v>
      </c>
      <c r="C157" s="15" t="s">
        <v>51</v>
      </c>
      <c r="D157" s="15">
        <v>4094.4</v>
      </c>
      <c r="E157" s="9" t="s">
        <v>1</v>
      </c>
      <c r="G157" s="15" t="s">
        <v>11</v>
      </c>
      <c r="I157" s="15" t="s">
        <v>349</v>
      </c>
    </row>
    <row r="158" spans="1:10" s="15" customFormat="1" ht="111.75" customHeight="1">
      <c r="A158" s="9">
        <v>148</v>
      </c>
      <c r="B158" s="15" t="s">
        <v>357</v>
      </c>
      <c r="C158" s="15" t="s">
        <v>351</v>
      </c>
      <c r="D158" s="15">
        <v>10000.5</v>
      </c>
      <c r="E158" s="9" t="s">
        <v>1</v>
      </c>
      <c r="G158" s="15" t="s">
        <v>11</v>
      </c>
      <c r="I158" s="15" t="s">
        <v>365</v>
      </c>
      <c r="J158" s="15" t="s">
        <v>250</v>
      </c>
    </row>
    <row r="159" spans="1:10" s="15" customFormat="1" ht="135" customHeight="1">
      <c r="A159" s="9">
        <v>149</v>
      </c>
      <c r="B159" s="15" t="s">
        <v>361</v>
      </c>
      <c r="C159" s="15" t="s">
        <v>98</v>
      </c>
      <c r="D159" s="15">
        <v>1348.7</v>
      </c>
      <c r="E159" s="9" t="s">
        <v>1</v>
      </c>
      <c r="F159" s="15" t="s">
        <v>11</v>
      </c>
      <c r="I159" s="15" t="s">
        <v>362</v>
      </c>
      <c r="J159" s="15" t="s">
        <v>245</v>
      </c>
    </row>
    <row r="160" spans="1:10" s="15" customFormat="1" ht="135" customHeight="1">
      <c r="A160" s="9">
        <v>150</v>
      </c>
      <c r="B160" s="15" t="s">
        <v>363</v>
      </c>
      <c r="C160" s="15" t="s">
        <v>98</v>
      </c>
      <c r="D160" s="15">
        <v>10936.3</v>
      </c>
      <c r="E160" s="9" t="s">
        <v>1</v>
      </c>
      <c r="G160" s="15" t="s">
        <v>11</v>
      </c>
      <c r="I160" s="15" t="s">
        <v>364</v>
      </c>
      <c r="J160" s="15" t="s">
        <v>250</v>
      </c>
    </row>
    <row r="161" spans="1:10" s="16" customFormat="1" ht="114" customHeight="1">
      <c r="A161" s="9">
        <v>151</v>
      </c>
      <c r="B161" s="9" t="s">
        <v>373</v>
      </c>
      <c r="C161" s="9" t="s">
        <v>174</v>
      </c>
      <c r="D161" s="11">
        <v>1094.4000000000001</v>
      </c>
      <c r="E161" s="9" t="s">
        <v>374</v>
      </c>
      <c r="F161" s="9"/>
      <c r="G161" s="11" t="s">
        <v>11</v>
      </c>
      <c r="H161" s="11"/>
      <c r="I161" s="15" t="s">
        <v>375</v>
      </c>
      <c r="J161" s="9" t="s">
        <v>250</v>
      </c>
    </row>
    <row r="162" spans="1:10" s="16" customFormat="1" ht="114" customHeight="1">
      <c r="A162" s="9">
        <v>152</v>
      </c>
      <c r="B162" s="9" t="s">
        <v>169</v>
      </c>
      <c r="C162" s="9" t="s">
        <v>46</v>
      </c>
      <c r="D162" s="11">
        <v>28265.200000000001</v>
      </c>
      <c r="E162" s="9" t="s">
        <v>385</v>
      </c>
      <c r="F162" s="9"/>
      <c r="G162" s="11" t="s">
        <v>11</v>
      </c>
      <c r="H162" s="11"/>
      <c r="I162" s="15" t="s">
        <v>386</v>
      </c>
      <c r="J162" s="9" t="s">
        <v>250</v>
      </c>
    </row>
    <row r="163" spans="1:10" s="16" customFormat="1" ht="114" customHeight="1">
      <c r="A163" s="9">
        <v>153</v>
      </c>
      <c r="B163" s="9" t="s">
        <v>387</v>
      </c>
      <c r="C163" s="9" t="s">
        <v>388</v>
      </c>
      <c r="D163" s="11">
        <v>11836.3</v>
      </c>
      <c r="E163" s="9" t="s">
        <v>1</v>
      </c>
      <c r="F163" s="9"/>
      <c r="G163" s="11" t="s">
        <v>11</v>
      </c>
      <c r="H163" s="11"/>
      <c r="I163" s="15" t="s">
        <v>389</v>
      </c>
      <c r="J163" s="9" t="s">
        <v>250</v>
      </c>
    </row>
    <row r="164" spans="1:10" s="16" customFormat="1" ht="114" customHeight="1">
      <c r="A164" s="9">
        <v>154</v>
      </c>
      <c r="B164" s="9" t="s">
        <v>390</v>
      </c>
      <c r="C164" s="9" t="s">
        <v>240</v>
      </c>
      <c r="D164" s="11">
        <v>8872.7000000000007</v>
      </c>
      <c r="E164" s="9" t="s">
        <v>1</v>
      </c>
      <c r="F164" s="9"/>
      <c r="G164" s="11" t="s">
        <v>11</v>
      </c>
      <c r="H164" s="11"/>
      <c r="I164" s="15" t="s">
        <v>391</v>
      </c>
      <c r="J164" s="9"/>
    </row>
    <row r="165" spans="1:10" s="16" customFormat="1" ht="111.75" customHeight="1">
      <c r="A165" s="9">
        <v>155</v>
      </c>
      <c r="B165" s="9" t="s">
        <v>403</v>
      </c>
      <c r="C165" s="9" t="s">
        <v>404</v>
      </c>
      <c r="D165" s="11">
        <v>60000</v>
      </c>
      <c r="E165" s="9" t="s">
        <v>1</v>
      </c>
      <c r="F165" s="9"/>
      <c r="G165" s="11" t="s">
        <v>11</v>
      </c>
      <c r="H165" s="11"/>
      <c r="I165" s="15" t="s">
        <v>405</v>
      </c>
      <c r="J165" s="9" t="s">
        <v>250</v>
      </c>
    </row>
    <row r="166" spans="1:10" s="16" customFormat="1" ht="111.75" customHeight="1">
      <c r="A166" s="9">
        <v>156</v>
      </c>
      <c r="B166" s="9" t="s">
        <v>406</v>
      </c>
      <c r="C166" s="9" t="s">
        <v>56</v>
      </c>
      <c r="D166" s="11">
        <v>13940</v>
      </c>
      <c r="E166" s="9" t="s">
        <v>1</v>
      </c>
      <c r="F166" s="9"/>
      <c r="G166" s="11"/>
      <c r="H166" s="11"/>
      <c r="I166" s="15" t="s">
        <v>408</v>
      </c>
      <c r="J166" s="9" t="s">
        <v>250</v>
      </c>
    </row>
    <row r="167" spans="1:10" s="15" customFormat="1" ht="112.5" customHeight="1">
      <c r="A167" s="9">
        <v>157</v>
      </c>
      <c r="B167" s="15" t="s">
        <v>413</v>
      </c>
      <c r="C167" s="15" t="s">
        <v>49</v>
      </c>
      <c r="D167" s="15">
        <v>8168</v>
      </c>
      <c r="E167" s="9" t="s">
        <v>338</v>
      </c>
      <c r="G167" s="15" t="s">
        <v>11</v>
      </c>
      <c r="I167" s="15" t="s">
        <v>414</v>
      </c>
      <c r="J167" s="9" t="s">
        <v>441</v>
      </c>
    </row>
    <row r="168" spans="1:10" s="15" customFormat="1" ht="144.75" customHeight="1">
      <c r="A168" s="9">
        <v>158</v>
      </c>
      <c r="B168" s="15" t="s">
        <v>439</v>
      </c>
      <c r="C168" s="15" t="s">
        <v>48</v>
      </c>
      <c r="D168" s="15">
        <v>16379</v>
      </c>
      <c r="E168" s="9" t="s">
        <v>1</v>
      </c>
      <c r="F168" s="15" t="s">
        <v>11</v>
      </c>
      <c r="I168" s="15" t="s">
        <v>440</v>
      </c>
      <c r="J168" s="9" t="s">
        <v>245</v>
      </c>
    </row>
    <row r="169" spans="1:10" s="15" customFormat="1" ht="144.75" customHeight="1">
      <c r="A169" s="9">
        <v>159</v>
      </c>
      <c r="B169" s="15" t="s">
        <v>443</v>
      </c>
      <c r="C169" s="15" t="s">
        <v>444</v>
      </c>
      <c r="D169" s="15">
        <v>1009.5</v>
      </c>
      <c r="E169" s="9" t="s">
        <v>445</v>
      </c>
      <c r="G169" s="15" t="s">
        <v>11</v>
      </c>
      <c r="I169" s="15" t="s">
        <v>446</v>
      </c>
      <c r="J169" s="9" t="s">
        <v>447</v>
      </c>
    </row>
    <row r="170" spans="1:10" s="15" customFormat="1" ht="144.75" customHeight="1">
      <c r="A170" s="9">
        <v>160</v>
      </c>
      <c r="B170" s="15" t="s">
        <v>466</v>
      </c>
      <c r="C170" s="15" t="s">
        <v>467</v>
      </c>
      <c r="D170" s="15">
        <v>196.1</v>
      </c>
      <c r="E170" s="9" t="s">
        <v>1</v>
      </c>
      <c r="F170" s="15" t="s">
        <v>11</v>
      </c>
      <c r="I170" s="15" t="s">
        <v>189</v>
      </c>
      <c r="J170" s="9" t="s">
        <v>245</v>
      </c>
    </row>
    <row r="171" spans="1:10" s="15" customFormat="1" ht="162.75" customHeight="1">
      <c r="A171" s="9">
        <v>161</v>
      </c>
      <c r="B171" s="15" t="s">
        <v>471</v>
      </c>
      <c r="C171" s="15" t="s">
        <v>176</v>
      </c>
      <c r="D171" s="15">
        <v>14929.3</v>
      </c>
      <c r="E171" s="9" t="s">
        <v>1</v>
      </c>
      <c r="G171" s="15" t="s">
        <v>11</v>
      </c>
      <c r="I171" s="15" t="s">
        <v>472</v>
      </c>
      <c r="J171" s="9" t="s">
        <v>473</v>
      </c>
    </row>
    <row r="172" spans="1:10" s="15" customFormat="1" ht="161.25" customHeight="1">
      <c r="A172" s="9">
        <v>162</v>
      </c>
      <c r="B172" s="15" t="s">
        <v>474</v>
      </c>
      <c r="C172" s="15" t="s">
        <v>58</v>
      </c>
      <c r="D172" s="15">
        <v>3126</v>
      </c>
      <c r="E172" s="9" t="s">
        <v>1</v>
      </c>
      <c r="G172" s="15" t="s">
        <v>11</v>
      </c>
      <c r="I172" s="15" t="s">
        <v>475</v>
      </c>
      <c r="J172" s="9" t="s">
        <v>250</v>
      </c>
    </row>
    <row r="173" spans="1:10" s="15" customFormat="1" ht="148.5" customHeight="1">
      <c r="A173" s="9">
        <v>163</v>
      </c>
      <c r="B173" s="15" t="s">
        <v>483</v>
      </c>
      <c r="C173" s="15" t="s">
        <v>484</v>
      </c>
      <c r="D173" s="15">
        <v>23262.1</v>
      </c>
      <c r="E173" s="9" t="s">
        <v>1</v>
      </c>
      <c r="G173" s="15" t="s">
        <v>11</v>
      </c>
      <c r="I173" s="15" t="s">
        <v>389</v>
      </c>
      <c r="J173" s="9" t="s">
        <v>485</v>
      </c>
    </row>
    <row r="174" spans="1:10" s="20" customFormat="1" ht="140.25" customHeight="1">
      <c r="A174" s="9">
        <v>164</v>
      </c>
      <c r="B174" s="15" t="s">
        <v>489</v>
      </c>
      <c r="C174" s="15" t="s">
        <v>34</v>
      </c>
      <c r="D174" s="15">
        <v>11156</v>
      </c>
      <c r="E174" s="9" t="s">
        <v>1</v>
      </c>
      <c r="F174" s="15"/>
      <c r="G174" s="15" t="s">
        <v>11</v>
      </c>
      <c r="H174" s="15"/>
      <c r="I174" s="15" t="s">
        <v>365</v>
      </c>
      <c r="J174" s="9"/>
    </row>
    <row r="175" spans="1:10" ht="67.5" customHeight="1">
      <c r="A175" s="416" t="s">
        <v>1029</v>
      </c>
      <c r="B175" s="416"/>
      <c r="C175" s="416"/>
      <c r="D175" s="416"/>
      <c r="E175" s="416"/>
      <c r="F175" s="416"/>
      <c r="G175" s="416"/>
      <c r="H175" s="416"/>
      <c r="I175" s="416"/>
      <c r="J175" s="416"/>
    </row>
    <row r="176" spans="1:10" ht="351.75" customHeight="1">
      <c r="A176" s="9">
        <v>165</v>
      </c>
      <c r="B176" s="9" t="s">
        <v>200</v>
      </c>
      <c r="C176" s="10" t="s">
        <v>201</v>
      </c>
      <c r="D176" s="13">
        <v>9543</v>
      </c>
      <c r="E176" s="24" t="s">
        <v>205</v>
      </c>
      <c r="F176" s="24" t="s">
        <v>205</v>
      </c>
      <c r="G176" s="24" t="s">
        <v>205</v>
      </c>
      <c r="H176" s="24"/>
      <c r="I176" s="25" t="s">
        <v>558</v>
      </c>
      <c r="J176" s="26"/>
    </row>
    <row r="177" spans="1:10" s="29" customFormat="1" ht="399.75" customHeight="1">
      <c r="A177" s="382">
        <v>166</v>
      </c>
      <c r="B177" s="382" t="s">
        <v>202</v>
      </c>
      <c r="C177" s="382" t="s">
        <v>35</v>
      </c>
      <c r="D177" s="382">
        <f>1.3*10000</f>
        <v>13000</v>
      </c>
      <c r="E177" s="25" t="s">
        <v>205</v>
      </c>
      <c r="F177" s="25" t="s">
        <v>205</v>
      </c>
      <c r="G177" s="25" t="s">
        <v>205</v>
      </c>
      <c r="H177" s="27" t="s">
        <v>205</v>
      </c>
      <c r="I177" s="28" t="s">
        <v>203</v>
      </c>
      <c r="J177" s="382"/>
    </row>
    <row r="178" spans="1:10" ht="253.5" customHeight="1">
      <c r="A178" s="385"/>
      <c r="B178" s="385"/>
      <c r="C178" s="385"/>
      <c r="D178" s="383"/>
      <c r="E178" s="30"/>
      <c r="F178" s="30"/>
      <c r="G178" s="30"/>
      <c r="H178" s="31"/>
      <c r="I178" s="32" t="s">
        <v>204</v>
      </c>
      <c r="J178" s="383"/>
    </row>
    <row r="179" spans="1:10" ht="375" customHeight="1">
      <c r="A179" s="33">
        <v>166</v>
      </c>
      <c r="B179" s="33" t="s">
        <v>202</v>
      </c>
      <c r="C179" s="33" t="s">
        <v>35</v>
      </c>
      <c r="D179" s="34"/>
      <c r="E179" s="34"/>
      <c r="F179" s="34" t="s">
        <v>205</v>
      </c>
      <c r="G179" s="34" t="s">
        <v>205</v>
      </c>
      <c r="H179" s="35" t="s">
        <v>205</v>
      </c>
      <c r="I179" s="32" t="s">
        <v>268</v>
      </c>
      <c r="J179" s="34"/>
    </row>
    <row r="180" spans="1:10" s="40" customFormat="1" ht="396" customHeight="1">
      <c r="A180" s="18">
        <v>167</v>
      </c>
      <c r="B180" s="36" t="s">
        <v>206</v>
      </c>
      <c r="C180" s="18" t="s">
        <v>207</v>
      </c>
      <c r="D180" s="18">
        <v>583</v>
      </c>
      <c r="E180" s="37" t="s">
        <v>205</v>
      </c>
      <c r="F180" s="38" t="s">
        <v>205</v>
      </c>
      <c r="G180" s="38" t="s">
        <v>205</v>
      </c>
      <c r="H180" s="38"/>
      <c r="I180" s="32" t="s">
        <v>208</v>
      </c>
      <c r="J180" s="39"/>
    </row>
    <row r="181" spans="1:10" s="40" customFormat="1" ht="346.5" customHeight="1">
      <c r="A181" s="18">
        <v>167</v>
      </c>
      <c r="B181" s="36" t="s">
        <v>206</v>
      </c>
      <c r="C181" s="18" t="s">
        <v>207</v>
      </c>
      <c r="D181" s="18"/>
      <c r="E181" s="36" t="s">
        <v>205</v>
      </c>
      <c r="F181" s="36" t="s">
        <v>205</v>
      </c>
      <c r="G181" s="36" t="s">
        <v>205</v>
      </c>
      <c r="H181" s="36"/>
      <c r="I181" s="15" t="s">
        <v>269</v>
      </c>
      <c r="J181" s="39"/>
    </row>
    <row r="182" spans="1:10" ht="316.5" customHeight="1">
      <c r="A182" s="38">
        <v>168</v>
      </c>
      <c r="B182" s="18" t="s">
        <v>209</v>
      </c>
      <c r="C182" s="18" t="s">
        <v>95</v>
      </c>
      <c r="D182" s="18">
        <v>5497</v>
      </c>
      <c r="E182" s="18" t="s">
        <v>205</v>
      </c>
      <c r="F182" s="18" t="s">
        <v>205</v>
      </c>
      <c r="G182" s="18" t="s">
        <v>205</v>
      </c>
      <c r="H182" s="18"/>
      <c r="I182" s="15" t="s">
        <v>210</v>
      </c>
      <c r="J182" s="9"/>
    </row>
    <row r="183" spans="1:10" ht="409.5" customHeight="1">
      <c r="A183" s="38">
        <v>168</v>
      </c>
      <c r="B183" s="18" t="s">
        <v>209</v>
      </c>
      <c r="C183" s="18" t="s">
        <v>95</v>
      </c>
      <c r="D183" s="18"/>
      <c r="E183" s="18" t="s">
        <v>205</v>
      </c>
      <c r="F183" s="18" t="s">
        <v>205</v>
      </c>
      <c r="G183" s="18" t="s">
        <v>205</v>
      </c>
      <c r="H183" s="18"/>
      <c r="I183" s="15" t="s">
        <v>270</v>
      </c>
      <c r="J183" s="9"/>
    </row>
    <row r="184" spans="1:10" s="43" customFormat="1" ht="409.5" customHeight="1">
      <c r="A184" s="18">
        <v>169</v>
      </c>
      <c r="B184" s="18" t="s">
        <v>211</v>
      </c>
      <c r="C184" s="41"/>
      <c r="D184" s="18">
        <v>120</v>
      </c>
      <c r="E184" s="36" t="s">
        <v>205</v>
      </c>
      <c r="F184" s="36" t="s">
        <v>205</v>
      </c>
      <c r="G184" s="42" t="s">
        <v>205</v>
      </c>
      <c r="H184" s="42"/>
      <c r="I184" s="28" t="s">
        <v>274</v>
      </c>
      <c r="J184" s="18"/>
    </row>
    <row r="185" spans="1:10" ht="347.25" customHeight="1">
      <c r="A185" s="392">
        <v>170</v>
      </c>
      <c r="B185" s="402" t="s">
        <v>212</v>
      </c>
      <c r="C185" s="402" t="s">
        <v>49</v>
      </c>
      <c r="D185" s="402">
        <v>11764</v>
      </c>
      <c r="E185" s="402" t="s">
        <v>205</v>
      </c>
      <c r="F185" s="402" t="s">
        <v>205</v>
      </c>
      <c r="G185" s="402" t="s">
        <v>205</v>
      </c>
      <c r="H185" s="426"/>
      <c r="I185" s="25" t="s">
        <v>213</v>
      </c>
      <c r="J185" s="44"/>
    </row>
    <row r="186" spans="1:10" ht="361.5" customHeight="1">
      <c r="A186" s="404"/>
      <c r="B186" s="384"/>
      <c r="C186" s="384"/>
      <c r="D186" s="384"/>
      <c r="E186" s="384"/>
      <c r="F186" s="384" t="s">
        <v>205</v>
      </c>
      <c r="G186" s="384" t="s">
        <v>205</v>
      </c>
      <c r="H186" s="427" t="s">
        <v>205</v>
      </c>
      <c r="I186" s="30" t="s">
        <v>214</v>
      </c>
      <c r="J186" s="400"/>
    </row>
    <row r="187" spans="1:10" ht="319.5" customHeight="1">
      <c r="A187" s="393"/>
      <c r="B187" s="403"/>
      <c r="C187" s="403"/>
      <c r="D187" s="403"/>
      <c r="E187" s="403"/>
      <c r="F187" s="403"/>
      <c r="G187" s="403"/>
      <c r="H187" s="428"/>
      <c r="I187" s="45" t="s">
        <v>559</v>
      </c>
      <c r="J187" s="401"/>
    </row>
    <row r="188" spans="1:10" s="43" customFormat="1" ht="249.75" customHeight="1">
      <c r="A188" s="18">
        <v>171</v>
      </c>
      <c r="B188" s="18" t="s">
        <v>215</v>
      </c>
      <c r="C188" s="18" t="s">
        <v>216</v>
      </c>
      <c r="D188" s="18">
        <v>807</v>
      </c>
      <c r="E188" s="36" t="s">
        <v>205</v>
      </c>
      <c r="F188" s="36" t="s">
        <v>205</v>
      </c>
      <c r="G188" s="42" t="s">
        <v>205</v>
      </c>
      <c r="H188" s="42"/>
      <c r="I188" s="45" t="s">
        <v>217</v>
      </c>
      <c r="J188" s="18"/>
    </row>
    <row r="189" spans="1:10" s="16" customFormat="1" ht="397.5" customHeight="1">
      <c r="A189" s="38">
        <v>172</v>
      </c>
      <c r="B189" s="18" t="s">
        <v>218</v>
      </c>
      <c r="C189" s="38" t="s">
        <v>79</v>
      </c>
      <c r="D189" s="38">
        <v>1172</v>
      </c>
      <c r="E189" s="37" t="s">
        <v>205</v>
      </c>
      <c r="F189" s="37" t="s">
        <v>205</v>
      </c>
      <c r="G189" s="46" t="s">
        <v>205</v>
      </c>
      <c r="H189" s="46"/>
      <c r="I189" s="25" t="s">
        <v>560</v>
      </c>
      <c r="J189" s="38"/>
    </row>
    <row r="190" spans="1:10" s="16" customFormat="1" ht="222.75" customHeight="1">
      <c r="A190" s="392">
        <v>173</v>
      </c>
      <c r="B190" s="402" t="s">
        <v>219</v>
      </c>
      <c r="C190" s="392" t="s">
        <v>56</v>
      </c>
      <c r="D190" s="392">
        <v>4102</v>
      </c>
      <c r="E190" s="392" t="s">
        <v>205</v>
      </c>
      <c r="F190" s="392" t="s">
        <v>205</v>
      </c>
      <c r="G190" s="392" t="s">
        <v>205</v>
      </c>
      <c r="H190" s="392" t="s">
        <v>205</v>
      </c>
      <c r="I190" s="25" t="s">
        <v>220</v>
      </c>
      <c r="J190" s="392"/>
    </row>
    <row r="191" spans="1:10" s="16" customFormat="1" ht="165" customHeight="1">
      <c r="A191" s="404"/>
      <c r="B191" s="384"/>
      <c r="C191" s="404"/>
      <c r="D191" s="404"/>
      <c r="E191" s="393"/>
      <c r="F191" s="393"/>
      <c r="G191" s="393"/>
      <c r="H191" s="393"/>
      <c r="I191" s="45" t="s">
        <v>221</v>
      </c>
      <c r="J191" s="393"/>
    </row>
    <row r="192" spans="1:10" s="16" customFormat="1" ht="246" customHeight="1">
      <c r="A192" s="393"/>
      <c r="B192" s="403"/>
      <c r="C192" s="393"/>
      <c r="D192" s="393"/>
      <c r="E192" s="216"/>
      <c r="F192" s="216"/>
      <c r="G192" s="216"/>
      <c r="H192" s="216"/>
      <c r="I192" s="45" t="s">
        <v>1033</v>
      </c>
      <c r="J192" s="216"/>
    </row>
    <row r="193" spans="1:10" s="16" customFormat="1" ht="246" customHeight="1">
      <c r="A193" s="216"/>
      <c r="B193" s="54"/>
      <c r="C193" s="216"/>
      <c r="D193" s="216"/>
      <c r="E193" s="216"/>
      <c r="F193" s="216"/>
      <c r="G193" s="216"/>
      <c r="H193" s="216"/>
      <c r="I193" s="45" t="s">
        <v>1034</v>
      </c>
      <c r="J193" s="216"/>
    </row>
    <row r="194" spans="1:10" s="43" customFormat="1" ht="144" customHeight="1">
      <c r="A194" s="18">
        <v>174</v>
      </c>
      <c r="B194" s="18" t="s">
        <v>222</v>
      </c>
      <c r="C194" s="18" t="s">
        <v>223</v>
      </c>
      <c r="D194" s="18">
        <v>1200</v>
      </c>
      <c r="E194" s="36" t="s">
        <v>205</v>
      </c>
      <c r="F194" s="36" t="s">
        <v>205</v>
      </c>
      <c r="G194" s="42" t="s">
        <v>205</v>
      </c>
      <c r="H194" s="42"/>
      <c r="I194" s="45" t="s">
        <v>224</v>
      </c>
      <c r="J194" s="18"/>
    </row>
    <row r="195" spans="1:10" s="43" customFormat="1" ht="176.45" customHeight="1">
      <c r="A195" s="18">
        <v>175</v>
      </c>
      <c r="B195" s="18" t="s">
        <v>225</v>
      </c>
      <c r="C195" s="18" t="s">
        <v>68</v>
      </c>
      <c r="D195" s="18">
        <v>1530</v>
      </c>
      <c r="E195" s="36" t="s">
        <v>205</v>
      </c>
      <c r="F195" s="36" t="s">
        <v>205</v>
      </c>
      <c r="G195" s="42" t="s">
        <v>205</v>
      </c>
      <c r="H195" s="42"/>
      <c r="I195" s="9" t="s">
        <v>275</v>
      </c>
      <c r="J195" s="18"/>
    </row>
    <row r="196" spans="1:10" s="43" customFormat="1" ht="163.5" customHeight="1">
      <c r="A196" s="18">
        <v>176</v>
      </c>
      <c r="B196" s="18" t="s">
        <v>226</v>
      </c>
      <c r="C196" s="18" t="s">
        <v>118</v>
      </c>
      <c r="D196" s="18">
        <v>27107</v>
      </c>
      <c r="E196" s="36" t="s">
        <v>205</v>
      </c>
      <c r="F196" s="36" t="s">
        <v>205</v>
      </c>
      <c r="G196" s="42" t="s">
        <v>205</v>
      </c>
      <c r="H196" s="42"/>
      <c r="I196" s="15" t="s">
        <v>227</v>
      </c>
      <c r="J196" s="18"/>
    </row>
    <row r="197" spans="1:10" s="43" customFormat="1" ht="374.25" customHeight="1">
      <c r="A197" s="18">
        <v>177</v>
      </c>
      <c r="B197" s="18" t="s">
        <v>228</v>
      </c>
      <c r="C197" s="18" t="s">
        <v>223</v>
      </c>
      <c r="D197" s="18">
        <v>72</v>
      </c>
      <c r="E197" s="36" t="s">
        <v>205</v>
      </c>
      <c r="F197" s="36" t="s">
        <v>205</v>
      </c>
      <c r="G197" s="42" t="s">
        <v>205</v>
      </c>
      <c r="H197" s="42"/>
      <c r="I197" s="9" t="s">
        <v>296</v>
      </c>
      <c r="J197" s="18"/>
    </row>
    <row r="198" spans="1:10" s="43" customFormat="1" ht="277.5" customHeight="1">
      <c r="A198" s="18">
        <v>178</v>
      </c>
      <c r="B198" s="18" t="s">
        <v>229</v>
      </c>
      <c r="C198" s="18" t="s">
        <v>223</v>
      </c>
      <c r="D198" s="18">
        <v>280</v>
      </c>
      <c r="E198" s="36" t="s">
        <v>205</v>
      </c>
      <c r="F198" s="36" t="s">
        <v>205</v>
      </c>
      <c r="G198" s="42" t="s">
        <v>205</v>
      </c>
      <c r="H198" s="42"/>
      <c r="I198" s="9" t="s">
        <v>1035</v>
      </c>
      <c r="J198" s="18"/>
    </row>
    <row r="199" spans="1:10" s="43" customFormat="1" ht="136.5" customHeight="1">
      <c r="A199" s="18">
        <v>179</v>
      </c>
      <c r="B199" s="18" t="s">
        <v>230</v>
      </c>
      <c r="C199" s="18" t="s">
        <v>49</v>
      </c>
      <c r="D199" s="18">
        <v>526</v>
      </c>
      <c r="E199" s="36" t="s">
        <v>205</v>
      </c>
      <c r="F199" s="36" t="s">
        <v>205</v>
      </c>
      <c r="G199" s="42" t="s">
        <v>205</v>
      </c>
      <c r="H199" s="42"/>
      <c r="I199" s="409" t="s">
        <v>231</v>
      </c>
      <c r="J199" s="18"/>
    </row>
    <row r="200" spans="1:10" s="43" customFormat="1" ht="144.75" customHeight="1">
      <c r="A200" s="18">
        <v>180</v>
      </c>
      <c r="B200" s="18" t="s">
        <v>232</v>
      </c>
      <c r="C200" s="18" t="s">
        <v>133</v>
      </c>
      <c r="D200" s="18">
        <v>148</v>
      </c>
      <c r="E200" s="36" t="s">
        <v>205</v>
      </c>
      <c r="F200" s="36" t="s">
        <v>205</v>
      </c>
      <c r="G200" s="42" t="s">
        <v>205</v>
      </c>
      <c r="H200" s="42"/>
      <c r="I200" s="409"/>
      <c r="J200" s="18"/>
    </row>
    <row r="201" spans="1:10" s="49" customFormat="1" ht="144" customHeight="1">
      <c r="A201" s="18">
        <v>181</v>
      </c>
      <c r="B201" s="18" t="s">
        <v>233</v>
      </c>
      <c r="C201" s="18" t="s">
        <v>126</v>
      </c>
      <c r="D201" s="18">
        <v>235</v>
      </c>
      <c r="E201" s="36" t="s">
        <v>205</v>
      </c>
      <c r="F201" s="36" t="s">
        <v>205</v>
      </c>
      <c r="G201" s="47" t="s">
        <v>205</v>
      </c>
      <c r="H201" s="47"/>
      <c r="I201" s="409"/>
      <c r="J201" s="48"/>
    </row>
    <row r="202" spans="1:10" s="43" customFormat="1" ht="317.25" customHeight="1">
      <c r="A202" s="18">
        <v>182</v>
      </c>
      <c r="B202" s="18" t="s">
        <v>234</v>
      </c>
      <c r="C202" s="18" t="s">
        <v>216</v>
      </c>
      <c r="D202" s="18">
        <v>355</v>
      </c>
      <c r="E202" s="36" t="s">
        <v>205</v>
      </c>
      <c r="F202" s="36" t="s">
        <v>205</v>
      </c>
      <c r="G202" s="42" t="s">
        <v>205</v>
      </c>
      <c r="H202" s="42"/>
      <c r="I202" s="9" t="s">
        <v>235</v>
      </c>
      <c r="J202" s="18"/>
    </row>
    <row r="203" spans="1:10" s="43" customFormat="1" ht="409.5" customHeight="1">
      <c r="A203" s="18">
        <v>183</v>
      </c>
      <c r="B203" s="18" t="s">
        <v>236</v>
      </c>
      <c r="C203" s="18" t="s">
        <v>98</v>
      </c>
      <c r="D203" s="18">
        <v>137</v>
      </c>
      <c r="E203" s="36" t="s">
        <v>205</v>
      </c>
      <c r="F203" s="36" t="s">
        <v>205</v>
      </c>
      <c r="G203" s="42" t="s">
        <v>205</v>
      </c>
      <c r="H203" s="42"/>
      <c r="I203" s="9" t="s">
        <v>237</v>
      </c>
      <c r="J203" s="18"/>
    </row>
    <row r="204" spans="1:10" s="43" customFormat="1" ht="405.75" customHeight="1">
      <c r="A204" s="18">
        <v>184</v>
      </c>
      <c r="B204" s="18" t="s">
        <v>238</v>
      </c>
      <c r="C204" s="18" t="s">
        <v>54</v>
      </c>
      <c r="D204" s="18">
        <v>1470</v>
      </c>
      <c r="E204" s="36" t="s">
        <v>205</v>
      </c>
      <c r="F204" s="36" t="s">
        <v>205</v>
      </c>
      <c r="G204" s="42" t="s">
        <v>205</v>
      </c>
      <c r="H204" s="42"/>
      <c r="I204" s="9" t="s">
        <v>546</v>
      </c>
      <c r="J204" s="18"/>
    </row>
    <row r="205" spans="1:10" s="43" customFormat="1" ht="369" customHeight="1">
      <c r="A205" s="18">
        <v>185</v>
      </c>
      <c r="B205" s="18" t="s">
        <v>239</v>
      </c>
      <c r="C205" s="18" t="s">
        <v>240</v>
      </c>
      <c r="D205" s="18">
        <v>11689</v>
      </c>
      <c r="E205" s="36" t="s">
        <v>205</v>
      </c>
      <c r="F205" s="36" t="s">
        <v>205</v>
      </c>
      <c r="G205" s="42" t="s">
        <v>205</v>
      </c>
      <c r="H205" s="42"/>
      <c r="I205" s="9" t="s">
        <v>1036</v>
      </c>
      <c r="J205" s="18"/>
    </row>
    <row r="206" spans="1:10" s="43" customFormat="1" ht="408" customHeight="1">
      <c r="A206" s="18">
        <v>186</v>
      </c>
      <c r="B206" s="18" t="s">
        <v>379</v>
      </c>
      <c r="C206" s="18" t="s">
        <v>381</v>
      </c>
      <c r="D206" s="18">
        <v>25456.3</v>
      </c>
      <c r="E206" s="36" t="s">
        <v>382</v>
      </c>
      <c r="F206" s="36" t="s">
        <v>205</v>
      </c>
      <c r="G206" s="42" t="s">
        <v>205</v>
      </c>
      <c r="H206" s="42" t="s">
        <v>205</v>
      </c>
      <c r="I206" s="15" t="s">
        <v>544</v>
      </c>
      <c r="J206" s="18"/>
    </row>
    <row r="207" spans="1:10" s="43" customFormat="1" ht="241.5" customHeight="1">
      <c r="A207" s="18">
        <v>187</v>
      </c>
      <c r="B207" s="18" t="s">
        <v>410</v>
      </c>
      <c r="C207" s="18" t="s">
        <v>118</v>
      </c>
      <c r="D207" s="18">
        <v>1430000</v>
      </c>
      <c r="E207" s="36" t="s">
        <v>411</v>
      </c>
      <c r="F207" s="36" t="s">
        <v>205</v>
      </c>
      <c r="G207" s="42" t="s">
        <v>205</v>
      </c>
      <c r="H207" s="42" t="s">
        <v>205</v>
      </c>
      <c r="I207" s="25" t="s">
        <v>412</v>
      </c>
      <c r="J207" s="18"/>
    </row>
    <row r="208" spans="1:10" s="43" customFormat="1" ht="279" customHeight="1">
      <c r="A208" s="18">
        <v>188</v>
      </c>
      <c r="B208" s="50" t="s">
        <v>490</v>
      </c>
      <c r="C208" s="50" t="s">
        <v>491</v>
      </c>
      <c r="D208" s="51">
        <v>302240</v>
      </c>
      <c r="E208" s="50" t="s">
        <v>205</v>
      </c>
      <c r="F208" s="50" t="s">
        <v>205</v>
      </c>
      <c r="G208" s="50" t="s">
        <v>205</v>
      </c>
      <c r="H208" s="50" t="s">
        <v>205</v>
      </c>
      <c r="I208" s="25" t="s">
        <v>492</v>
      </c>
      <c r="J208" s="52"/>
    </row>
    <row r="209" spans="1:10" s="43" customFormat="1" ht="372" customHeight="1">
      <c r="A209" s="402">
        <v>188</v>
      </c>
      <c r="B209" s="402" t="s">
        <v>490</v>
      </c>
      <c r="C209" s="402" t="s">
        <v>491</v>
      </c>
      <c r="D209" s="413"/>
      <c r="E209" s="413" t="s">
        <v>205</v>
      </c>
      <c r="F209" s="413" t="s">
        <v>205</v>
      </c>
      <c r="G209" s="413" t="s">
        <v>205</v>
      </c>
      <c r="H209" s="429" t="s">
        <v>205</v>
      </c>
      <c r="I209" s="25" t="s">
        <v>568</v>
      </c>
      <c r="J209" s="384"/>
    </row>
    <row r="210" spans="1:10" s="43" customFormat="1" ht="409.5" customHeight="1">
      <c r="A210" s="403"/>
      <c r="B210" s="403"/>
      <c r="C210" s="403"/>
      <c r="D210" s="413"/>
      <c r="E210" s="413" t="s">
        <v>205</v>
      </c>
      <c r="F210" s="413" t="s">
        <v>205</v>
      </c>
      <c r="G210" s="413" t="s">
        <v>205</v>
      </c>
      <c r="H210" s="429" t="s">
        <v>205</v>
      </c>
      <c r="I210" s="45" t="s">
        <v>567</v>
      </c>
      <c r="J210" s="384"/>
    </row>
    <row r="211" spans="1:10" s="43" customFormat="1" ht="408.75" customHeight="1">
      <c r="A211" s="50">
        <v>188</v>
      </c>
      <c r="B211" s="50" t="s">
        <v>490</v>
      </c>
      <c r="C211" s="50" t="s">
        <v>491</v>
      </c>
      <c r="D211" s="414"/>
      <c r="E211" s="414" t="s">
        <v>205</v>
      </c>
      <c r="F211" s="414" t="s">
        <v>205</v>
      </c>
      <c r="G211" s="414" t="s">
        <v>205</v>
      </c>
      <c r="H211" s="414" t="s">
        <v>205</v>
      </c>
      <c r="I211" s="45" t="s">
        <v>566</v>
      </c>
      <c r="J211" s="53"/>
    </row>
    <row r="212" spans="1:10" s="55" customFormat="1" ht="210.75" customHeight="1">
      <c r="A212" s="9">
        <v>189</v>
      </c>
      <c r="B212" s="9" t="s">
        <v>493</v>
      </c>
      <c r="C212" s="38" t="s">
        <v>331</v>
      </c>
      <c r="D212" s="10">
        <f>0.1349*10000</f>
        <v>1349</v>
      </c>
      <c r="E212" s="37" t="s">
        <v>205</v>
      </c>
      <c r="F212" s="37" t="s">
        <v>205</v>
      </c>
      <c r="G212" s="37" t="s">
        <v>205</v>
      </c>
      <c r="H212" s="37" t="s">
        <v>205</v>
      </c>
      <c r="I212" s="54" t="s">
        <v>494</v>
      </c>
      <c r="J212" s="26"/>
    </row>
    <row r="213" spans="1:10" s="55" customFormat="1" ht="301.5" customHeight="1">
      <c r="A213" s="9">
        <v>189</v>
      </c>
      <c r="B213" s="9" t="s">
        <v>493</v>
      </c>
      <c r="C213" s="38" t="s">
        <v>331</v>
      </c>
      <c r="D213" s="10">
        <v>1349</v>
      </c>
      <c r="E213" s="37" t="s">
        <v>205</v>
      </c>
      <c r="F213" s="37" t="s">
        <v>205</v>
      </c>
      <c r="G213" s="37" t="s">
        <v>205</v>
      </c>
      <c r="H213" s="37" t="s">
        <v>205</v>
      </c>
      <c r="I213" s="18" t="s">
        <v>495</v>
      </c>
      <c r="J213" s="26"/>
    </row>
    <row r="214" spans="1:10" s="55" customFormat="1" ht="409.5" customHeight="1">
      <c r="A214" s="9">
        <v>190</v>
      </c>
      <c r="B214" s="9" t="s">
        <v>496</v>
      </c>
      <c r="C214" s="38" t="s">
        <v>216</v>
      </c>
      <c r="D214" s="56">
        <f>0.0696*10000</f>
        <v>696</v>
      </c>
      <c r="E214" s="37" t="s">
        <v>205</v>
      </c>
      <c r="F214" s="37" t="s">
        <v>205</v>
      </c>
      <c r="G214" s="37" t="s">
        <v>205</v>
      </c>
      <c r="H214" s="37" t="s">
        <v>205</v>
      </c>
      <c r="I214" s="50" t="s">
        <v>497</v>
      </c>
      <c r="J214" s="26"/>
    </row>
    <row r="215" spans="1:10" s="55" customFormat="1" ht="361.5" customHeight="1">
      <c r="A215" s="409">
        <v>191</v>
      </c>
      <c r="B215" s="409" t="s">
        <v>498</v>
      </c>
      <c r="C215" s="392" t="s">
        <v>33</v>
      </c>
      <c r="D215" s="410">
        <f>0.0218*10000</f>
        <v>218</v>
      </c>
      <c r="E215" s="407" t="s">
        <v>205</v>
      </c>
      <c r="F215" s="407" t="s">
        <v>205</v>
      </c>
      <c r="G215" s="407" t="s">
        <v>205</v>
      </c>
      <c r="H215" s="407" t="s">
        <v>205</v>
      </c>
      <c r="I215" s="50" t="s">
        <v>499</v>
      </c>
      <c r="J215" s="386"/>
    </row>
    <row r="216" spans="1:10" s="55" customFormat="1" ht="228" customHeight="1">
      <c r="A216" s="409"/>
      <c r="B216" s="409"/>
      <c r="C216" s="393"/>
      <c r="D216" s="410"/>
      <c r="E216" s="408"/>
      <c r="F216" s="408" t="s">
        <v>205</v>
      </c>
      <c r="G216" s="408" t="s">
        <v>205</v>
      </c>
      <c r="H216" s="408" t="s">
        <v>205</v>
      </c>
      <c r="I216" s="54" t="s">
        <v>500</v>
      </c>
      <c r="J216" s="387"/>
    </row>
    <row r="217" spans="1:10" s="55" customFormat="1" ht="409.5" customHeight="1">
      <c r="A217" s="57">
        <v>192</v>
      </c>
      <c r="B217" s="9" t="s">
        <v>501</v>
      </c>
      <c r="C217" s="38" t="s">
        <v>354</v>
      </c>
      <c r="D217" s="56">
        <f>0.573*10000</f>
        <v>5729.9999999999991</v>
      </c>
      <c r="E217" s="37" t="s">
        <v>205</v>
      </c>
      <c r="F217" s="37" t="s">
        <v>205</v>
      </c>
      <c r="G217" s="37" t="s">
        <v>205</v>
      </c>
      <c r="H217" s="37" t="s">
        <v>205</v>
      </c>
      <c r="I217" s="58" t="s">
        <v>569</v>
      </c>
      <c r="J217" s="26"/>
    </row>
    <row r="218" spans="1:10" s="55" customFormat="1" ht="396.75" customHeight="1">
      <c r="A218" s="382">
        <v>192</v>
      </c>
      <c r="B218" s="402" t="s">
        <v>501</v>
      </c>
      <c r="C218" s="392" t="s">
        <v>354</v>
      </c>
      <c r="D218" s="411"/>
      <c r="E218" s="407" t="s">
        <v>205</v>
      </c>
      <c r="F218" s="407" t="s">
        <v>205</v>
      </c>
      <c r="G218" s="407" t="s">
        <v>205</v>
      </c>
      <c r="H218" s="407" t="s">
        <v>205</v>
      </c>
      <c r="I218" s="59" t="s">
        <v>570</v>
      </c>
      <c r="J218" s="386"/>
    </row>
    <row r="219" spans="1:10" s="55" customFormat="1" ht="345" customHeight="1">
      <c r="A219" s="385"/>
      <c r="B219" s="403"/>
      <c r="C219" s="393"/>
      <c r="D219" s="412"/>
      <c r="E219" s="408"/>
      <c r="F219" s="408"/>
      <c r="G219" s="408"/>
      <c r="H219" s="408"/>
      <c r="I219" s="60" t="s">
        <v>571</v>
      </c>
      <c r="J219" s="387"/>
    </row>
    <row r="220" spans="1:10" s="55" customFormat="1" ht="408.75" customHeight="1">
      <c r="A220" s="9">
        <v>193</v>
      </c>
      <c r="B220" s="9" t="s">
        <v>502</v>
      </c>
      <c r="C220" s="38" t="s">
        <v>354</v>
      </c>
      <c r="D220" s="56">
        <f>1.1644*10000</f>
        <v>11644.000000000002</v>
      </c>
      <c r="E220" s="37" t="s">
        <v>205</v>
      </c>
      <c r="F220" s="37" t="s">
        <v>205</v>
      </c>
      <c r="G220" s="37" t="s">
        <v>205</v>
      </c>
      <c r="H220" s="37" t="s">
        <v>205</v>
      </c>
      <c r="I220" s="58" t="s">
        <v>503</v>
      </c>
      <c r="J220" s="26"/>
    </row>
    <row r="221" spans="1:10" s="55" customFormat="1" ht="342" customHeight="1">
      <c r="A221" s="409">
        <v>193</v>
      </c>
      <c r="B221" s="409" t="s">
        <v>502</v>
      </c>
      <c r="C221" s="392" t="s">
        <v>354</v>
      </c>
      <c r="D221" s="407">
        <v>11644</v>
      </c>
      <c r="E221" s="61" t="s">
        <v>205</v>
      </c>
      <c r="F221" s="61" t="s">
        <v>205</v>
      </c>
      <c r="G221" s="61" t="s">
        <v>205</v>
      </c>
      <c r="H221" s="61" t="s">
        <v>205</v>
      </c>
      <c r="I221" s="59" t="s">
        <v>504</v>
      </c>
      <c r="J221" s="386"/>
    </row>
    <row r="222" spans="1:10" s="55" customFormat="1" ht="282" customHeight="1">
      <c r="A222" s="409"/>
      <c r="B222" s="409"/>
      <c r="C222" s="393"/>
      <c r="D222" s="408"/>
      <c r="E222" s="62"/>
      <c r="F222" s="62"/>
      <c r="G222" s="62"/>
      <c r="H222" s="62"/>
      <c r="I222" s="60" t="s">
        <v>505</v>
      </c>
      <c r="J222" s="387"/>
    </row>
    <row r="223" spans="1:10" s="55" customFormat="1" ht="273.75" customHeight="1">
      <c r="A223" s="9">
        <v>193</v>
      </c>
      <c r="B223" s="9" t="s">
        <v>502</v>
      </c>
      <c r="C223" s="38" t="s">
        <v>354</v>
      </c>
      <c r="D223" s="56">
        <v>11644</v>
      </c>
      <c r="E223" s="37" t="s">
        <v>205</v>
      </c>
      <c r="F223" s="37" t="s">
        <v>205</v>
      </c>
      <c r="G223" s="37" t="s">
        <v>205</v>
      </c>
      <c r="H223" s="37" t="s">
        <v>205</v>
      </c>
      <c r="I223" s="58" t="s">
        <v>547</v>
      </c>
      <c r="J223" s="26"/>
    </row>
    <row r="224" spans="1:10" s="55" customFormat="1" ht="272.25" customHeight="1">
      <c r="A224" s="409">
        <v>194</v>
      </c>
      <c r="B224" s="409" t="s">
        <v>506</v>
      </c>
      <c r="C224" s="392" t="s">
        <v>98</v>
      </c>
      <c r="D224" s="396">
        <f>0.01726*10000</f>
        <v>172.60000000000002</v>
      </c>
      <c r="E224" s="61" t="s">
        <v>205</v>
      </c>
      <c r="F224" s="61" t="s">
        <v>205</v>
      </c>
      <c r="G224" s="61" t="s">
        <v>205</v>
      </c>
      <c r="H224" s="61" t="s">
        <v>205</v>
      </c>
      <c r="I224" s="59" t="s">
        <v>507</v>
      </c>
      <c r="J224" s="386"/>
    </row>
    <row r="225" spans="1:10" s="55" customFormat="1" ht="217.5" customHeight="1">
      <c r="A225" s="409"/>
      <c r="B225" s="409"/>
      <c r="C225" s="393"/>
      <c r="D225" s="396"/>
      <c r="E225" s="62"/>
      <c r="F225" s="62"/>
      <c r="G225" s="62"/>
      <c r="H225" s="62"/>
      <c r="I225" s="58" t="s">
        <v>548</v>
      </c>
      <c r="J225" s="387"/>
    </row>
    <row r="226" spans="1:10" s="55" customFormat="1" ht="345" customHeight="1">
      <c r="A226" s="25">
        <v>195</v>
      </c>
      <c r="B226" s="25" t="s">
        <v>508</v>
      </c>
      <c r="C226" s="63" t="s">
        <v>552</v>
      </c>
      <c r="D226" s="398">
        <v>5722.3</v>
      </c>
      <c r="E226" s="64"/>
      <c r="F226" s="64"/>
      <c r="G226" s="64"/>
      <c r="H226" s="64"/>
      <c r="I226" s="59" t="s">
        <v>549</v>
      </c>
      <c r="J226" s="386"/>
    </row>
    <row r="227" spans="1:10" s="55" customFormat="1" ht="191.25" customHeight="1">
      <c r="A227" s="25">
        <v>195</v>
      </c>
      <c r="B227" s="25" t="s">
        <v>508</v>
      </c>
      <c r="C227" s="63" t="s">
        <v>552</v>
      </c>
      <c r="D227" s="399"/>
      <c r="E227" s="65"/>
      <c r="F227" s="65"/>
      <c r="G227" s="65"/>
      <c r="H227" s="65"/>
      <c r="I227" s="60" t="s">
        <v>509</v>
      </c>
      <c r="J227" s="387"/>
    </row>
    <row r="228" spans="1:10" s="55" customFormat="1" ht="359.25" customHeight="1">
      <c r="A228" s="9">
        <v>196</v>
      </c>
      <c r="B228" s="9" t="s">
        <v>510</v>
      </c>
      <c r="C228" s="41" t="s">
        <v>553</v>
      </c>
      <c r="D228" s="56">
        <f>0.1099*10000</f>
        <v>1099</v>
      </c>
      <c r="E228" s="26"/>
      <c r="F228" s="18"/>
      <c r="G228" s="18"/>
      <c r="H228" s="26"/>
      <c r="I228" s="66" t="s">
        <v>540</v>
      </c>
      <c r="J228" s="26"/>
    </row>
    <row r="229" spans="1:10" s="55" customFormat="1" ht="329.25" customHeight="1">
      <c r="A229" s="409">
        <v>197</v>
      </c>
      <c r="B229" s="409" t="s">
        <v>511</v>
      </c>
      <c r="C229" s="392" t="s">
        <v>477</v>
      </c>
      <c r="D229" s="396">
        <f>10.6409*10000</f>
        <v>106409</v>
      </c>
      <c r="E229" s="396"/>
      <c r="F229" s="396"/>
      <c r="G229" s="396"/>
      <c r="H229" s="397"/>
      <c r="I229" s="50" t="s">
        <v>512</v>
      </c>
      <c r="J229" s="386"/>
    </row>
    <row r="230" spans="1:10" s="55" customFormat="1" ht="297.75" customHeight="1">
      <c r="A230" s="409"/>
      <c r="B230" s="409"/>
      <c r="C230" s="393"/>
      <c r="D230" s="396"/>
      <c r="E230" s="396"/>
      <c r="F230" s="396"/>
      <c r="G230" s="396"/>
      <c r="H230" s="397"/>
      <c r="I230" s="54" t="s">
        <v>513</v>
      </c>
      <c r="J230" s="387"/>
    </row>
    <row r="231" spans="1:10" s="55" customFormat="1" ht="270.75" customHeight="1">
      <c r="A231" s="57">
        <v>198</v>
      </c>
      <c r="B231" s="57" t="s">
        <v>514</v>
      </c>
      <c r="C231" s="38" t="s">
        <v>140</v>
      </c>
      <c r="D231" s="10">
        <f>0.3268*10000</f>
        <v>3268</v>
      </c>
      <c r="E231" s="26"/>
      <c r="F231" s="18"/>
      <c r="G231" s="18"/>
      <c r="H231" s="26"/>
      <c r="I231" s="54" t="s">
        <v>515</v>
      </c>
      <c r="J231" s="26"/>
    </row>
    <row r="232" spans="1:10" s="55" customFormat="1" ht="297" customHeight="1">
      <c r="A232" s="57">
        <v>198</v>
      </c>
      <c r="B232" s="57" t="s">
        <v>514</v>
      </c>
      <c r="C232" s="26"/>
      <c r="D232" s="67"/>
      <c r="E232" s="26"/>
      <c r="F232" s="18"/>
      <c r="G232" s="18"/>
      <c r="H232" s="26"/>
      <c r="I232" s="59" t="s">
        <v>516</v>
      </c>
      <c r="J232" s="26"/>
    </row>
    <row r="233" spans="1:10" s="55" customFormat="1" ht="242.25" customHeight="1">
      <c r="A233" s="409">
        <v>199</v>
      </c>
      <c r="B233" s="409" t="s">
        <v>517</v>
      </c>
      <c r="C233" s="392" t="s">
        <v>71</v>
      </c>
      <c r="D233" s="396">
        <v>1639</v>
      </c>
      <c r="E233" s="392"/>
      <c r="F233" s="392"/>
      <c r="G233" s="392"/>
      <c r="H233" s="394"/>
      <c r="I233" s="50" t="s">
        <v>518</v>
      </c>
      <c r="J233" s="386"/>
    </row>
    <row r="234" spans="1:10" s="55" customFormat="1" ht="384" customHeight="1">
      <c r="A234" s="409"/>
      <c r="B234" s="409"/>
      <c r="C234" s="393"/>
      <c r="D234" s="396"/>
      <c r="E234" s="393"/>
      <c r="F234" s="393"/>
      <c r="G234" s="393"/>
      <c r="H234" s="395"/>
      <c r="I234" s="66" t="s">
        <v>557</v>
      </c>
      <c r="J234" s="387"/>
    </row>
    <row r="235" spans="1:10" s="55" customFormat="1" ht="399.75" customHeight="1">
      <c r="A235" s="409">
        <v>200</v>
      </c>
      <c r="B235" s="409" t="s">
        <v>519</v>
      </c>
      <c r="C235" s="392" t="s">
        <v>104</v>
      </c>
      <c r="D235" s="396">
        <f>3.4336*10000</f>
        <v>34336</v>
      </c>
      <c r="E235" s="405"/>
      <c r="F235" s="405"/>
      <c r="G235" s="405"/>
      <c r="H235" s="406"/>
      <c r="I235" s="50" t="s">
        <v>572</v>
      </c>
      <c r="J235" s="386"/>
    </row>
    <row r="236" spans="1:10" s="55" customFormat="1" ht="189.75" customHeight="1">
      <c r="A236" s="409"/>
      <c r="B236" s="409"/>
      <c r="C236" s="393"/>
      <c r="D236" s="396"/>
      <c r="E236" s="405"/>
      <c r="F236" s="405"/>
      <c r="G236" s="405"/>
      <c r="H236" s="406"/>
      <c r="I236" s="54" t="s">
        <v>545</v>
      </c>
      <c r="J236" s="387"/>
    </row>
    <row r="237" spans="1:10" s="55" customFormat="1" ht="261.75" customHeight="1">
      <c r="A237" s="9">
        <v>201</v>
      </c>
      <c r="B237" s="9" t="s">
        <v>520</v>
      </c>
      <c r="C237" s="9" t="s">
        <v>404</v>
      </c>
      <c r="D237" s="9">
        <f>2.907*10000</f>
        <v>29070</v>
      </c>
      <c r="E237" s="9"/>
      <c r="F237" s="57"/>
      <c r="G237" s="57"/>
      <c r="H237" s="57"/>
      <c r="I237" s="60" t="s">
        <v>521</v>
      </c>
      <c r="J237" s="26"/>
    </row>
    <row r="238" spans="1:10" s="55" customFormat="1" ht="285.75" customHeight="1">
      <c r="A238" s="9">
        <v>201</v>
      </c>
      <c r="B238" s="9" t="s">
        <v>520</v>
      </c>
      <c r="C238" s="9" t="s">
        <v>404</v>
      </c>
      <c r="D238" s="9"/>
      <c r="E238" s="9"/>
      <c r="F238" s="57"/>
      <c r="G238" s="57"/>
      <c r="H238" s="57"/>
      <c r="I238" s="59" t="s">
        <v>563</v>
      </c>
      <c r="J238" s="26"/>
    </row>
    <row r="239" spans="1:10" s="55" customFormat="1" ht="329.25" customHeight="1">
      <c r="A239" s="409">
        <v>202</v>
      </c>
      <c r="B239" s="409" t="s">
        <v>562</v>
      </c>
      <c r="C239" s="392" t="s">
        <v>561</v>
      </c>
      <c r="D239" s="396">
        <f>89.0444*10000</f>
        <v>890444</v>
      </c>
      <c r="E239" s="392"/>
      <c r="F239" s="392"/>
      <c r="G239" s="392"/>
      <c r="H239" s="394"/>
      <c r="I239" s="50" t="s">
        <v>522</v>
      </c>
      <c r="J239" s="386"/>
    </row>
    <row r="240" spans="1:10" s="55" customFormat="1" ht="327" customHeight="1">
      <c r="A240" s="409"/>
      <c r="B240" s="409"/>
      <c r="C240" s="393"/>
      <c r="D240" s="396"/>
      <c r="E240" s="393"/>
      <c r="F240" s="393"/>
      <c r="G240" s="393"/>
      <c r="H240" s="395"/>
      <c r="I240" s="66" t="s">
        <v>1037</v>
      </c>
      <c r="J240" s="387"/>
    </row>
    <row r="241" spans="1:10" s="55" customFormat="1" ht="291" customHeight="1">
      <c r="A241" s="409">
        <v>203</v>
      </c>
      <c r="B241" s="409" t="s">
        <v>523</v>
      </c>
      <c r="C241" s="392" t="s">
        <v>151</v>
      </c>
      <c r="D241" s="396">
        <f>1.987*10000</f>
        <v>19870</v>
      </c>
      <c r="E241" s="396"/>
      <c r="F241" s="396"/>
      <c r="G241" s="396"/>
      <c r="H241" s="396"/>
      <c r="I241" s="50" t="s">
        <v>524</v>
      </c>
      <c r="J241" s="386"/>
    </row>
    <row r="242" spans="1:10" s="55" customFormat="1" ht="354.75" customHeight="1">
      <c r="A242" s="409"/>
      <c r="B242" s="409"/>
      <c r="C242" s="393"/>
      <c r="D242" s="396"/>
      <c r="E242" s="396"/>
      <c r="F242" s="396"/>
      <c r="G242" s="396"/>
      <c r="H242" s="396"/>
      <c r="I242" s="54" t="s">
        <v>564</v>
      </c>
      <c r="J242" s="387"/>
    </row>
    <row r="243" spans="1:10" s="55" customFormat="1" ht="315" customHeight="1">
      <c r="A243" s="57">
        <v>204</v>
      </c>
      <c r="B243" s="9" t="s">
        <v>525</v>
      </c>
      <c r="C243" s="38" t="s">
        <v>79</v>
      </c>
      <c r="D243" s="10">
        <f>0.0821*10000</f>
        <v>821.00000000000011</v>
      </c>
      <c r="E243" s="26"/>
      <c r="F243" s="18"/>
      <c r="G243" s="18"/>
      <c r="H243" s="26"/>
      <c r="I243" s="54" t="s">
        <v>526</v>
      </c>
      <c r="J243" s="26"/>
    </row>
    <row r="244" spans="1:10" s="55" customFormat="1" ht="409.5" customHeight="1">
      <c r="A244" s="57">
        <v>204</v>
      </c>
      <c r="B244" s="9" t="s">
        <v>525</v>
      </c>
      <c r="C244" s="38" t="s">
        <v>79</v>
      </c>
      <c r="D244" s="10">
        <f>0.0821*10000</f>
        <v>821.00000000000011</v>
      </c>
      <c r="E244" s="26"/>
      <c r="F244" s="18"/>
      <c r="G244" s="18"/>
      <c r="H244" s="26"/>
      <c r="I244" s="50" t="s">
        <v>527</v>
      </c>
      <c r="J244" s="26"/>
    </row>
    <row r="245" spans="1:10" s="55" customFormat="1" ht="296.25" customHeight="1">
      <c r="A245" s="409">
        <v>205</v>
      </c>
      <c r="B245" s="409" t="s">
        <v>528</v>
      </c>
      <c r="C245" s="392" t="s">
        <v>554</v>
      </c>
      <c r="D245" s="392">
        <f>0.12496*10000</f>
        <v>1249.5999999999999</v>
      </c>
      <c r="E245" s="392"/>
      <c r="F245" s="392"/>
      <c r="G245" s="392"/>
      <c r="H245" s="394"/>
      <c r="I245" s="50" t="s">
        <v>529</v>
      </c>
      <c r="J245" s="386"/>
    </row>
    <row r="246" spans="1:10" s="55" customFormat="1" ht="390.75" customHeight="1">
      <c r="A246" s="409"/>
      <c r="B246" s="409"/>
      <c r="C246" s="393"/>
      <c r="D246" s="393"/>
      <c r="E246" s="393"/>
      <c r="F246" s="393"/>
      <c r="G246" s="393"/>
      <c r="H246" s="395"/>
      <c r="I246" s="66" t="s">
        <v>1038</v>
      </c>
      <c r="J246" s="387"/>
    </row>
    <row r="247" spans="1:10" s="55" customFormat="1" ht="402" customHeight="1">
      <c r="A247" s="409">
        <v>206</v>
      </c>
      <c r="B247" s="409" t="s">
        <v>530</v>
      </c>
      <c r="C247" s="388" t="s">
        <v>93</v>
      </c>
      <c r="D247" s="396">
        <v>21000</v>
      </c>
      <c r="E247" s="388"/>
      <c r="F247" s="388"/>
      <c r="G247" s="388"/>
      <c r="H247" s="390"/>
      <c r="I247" s="59" t="s">
        <v>575</v>
      </c>
      <c r="J247" s="386"/>
    </row>
    <row r="248" spans="1:10" s="55" customFormat="1" ht="409.5" customHeight="1">
      <c r="A248" s="409"/>
      <c r="B248" s="409"/>
      <c r="C248" s="389"/>
      <c r="D248" s="396"/>
      <c r="E248" s="389"/>
      <c r="F248" s="389"/>
      <c r="G248" s="389"/>
      <c r="H248" s="391"/>
      <c r="I248" s="60" t="s">
        <v>576</v>
      </c>
      <c r="J248" s="387"/>
    </row>
    <row r="249" spans="1:10" s="55" customFormat="1" ht="408.75" customHeight="1">
      <c r="A249" s="382">
        <v>206</v>
      </c>
      <c r="B249" s="409" t="s">
        <v>530</v>
      </c>
      <c r="C249" s="392" t="s">
        <v>93</v>
      </c>
      <c r="D249" s="392">
        <v>21000</v>
      </c>
      <c r="E249" s="392"/>
      <c r="F249" s="392"/>
      <c r="G249" s="392"/>
      <c r="H249" s="394"/>
      <c r="I249" s="58" t="s">
        <v>574</v>
      </c>
      <c r="J249" s="386"/>
    </row>
    <row r="250" spans="1:10" s="55" customFormat="1" ht="409.5" customHeight="1">
      <c r="A250" s="385"/>
      <c r="B250" s="409"/>
      <c r="C250" s="393"/>
      <c r="D250" s="393"/>
      <c r="E250" s="393"/>
      <c r="F250" s="393"/>
      <c r="G250" s="393"/>
      <c r="H250" s="395"/>
      <c r="I250" s="60" t="s">
        <v>573</v>
      </c>
      <c r="J250" s="387"/>
    </row>
    <row r="251" spans="1:10" s="55" customFormat="1" ht="409.5" customHeight="1">
      <c r="A251" s="9">
        <v>207</v>
      </c>
      <c r="B251" s="9" t="s">
        <v>531</v>
      </c>
      <c r="C251" s="41" t="s">
        <v>354</v>
      </c>
      <c r="D251" s="10">
        <f>0.4806*10000</f>
        <v>4806</v>
      </c>
      <c r="E251" s="26"/>
      <c r="F251" s="18"/>
      <c r="G251" s="18"/>
      <c r="H251" s="26"/>
      <c r="I251" s="60" t="s">
        <v>550</v>
      </c>
      <c r="J251" s="26"/>
    </row>
    <row r="252" spans="1:10" s="55" customFormat="1" ht="183.75" customHeight="1">
      <c r="A252" s="9">
        <v>208</v>
      </c>
      <c r="B252" s="9" t="s">
        <v>532</v>
      </c>
      <c r="C252" s="38" t="s">
        <v>216</v>
      </c>
      <c r="D252" s="10">
        <f>0.0518*10000</f>
        <v>518</v>
      </c>
      <c r="E252" s="26"/>
      <c r="F252" s="18"/>
      <c r="G252" s="18"/>
      <c r="H252" s="26"/>
      <c r="I252" s="18" t="s">
        <v>533</v>
      </c>
      <c r="J252" s="26"/>
    </row>
    <row r="253" spans="1:10" s="55" customFormat="1" ht="356.25" customHeight="1">
      <c r="A253" s="9">
        <v>209</v>
      </c>
      <c r="B253" s="57" t="s">
        <v>534</v>
      </c>
      <c r="C253" s="38" t="s">
        <v>198</v>
      </c>
      <c r="D253" s="19">
        <f>4.8566*10000</f>
        <v>48566</v>
      </c>
      <c r="E253" s="26"/>
      <c r="F253" s="18"/>
      <c r="G253" s="18"/>
      <c r="H253" s="26"/>
      <c r="I253" s="18" t="s">
        <v>535</v>
      </c>
      <c r="J253" s="26"/>
    </row>
    <row r="254" spans="1:10" s="55" customFormat="1" ht="150" customHeight="1">
      <c r="A254" s="9">
        <v>209</v>
      </c>
      <c r="B254" s="57" t="s">
        <v>534</v>
      </c>
      <c r="C254" s="38" t="s">
        <v>198</v>
      </c>
      <c r="D254" s="19"/>
      <c r="E254" s="26"/>
      <c r="F254" s="18"/>
      <c r="G254" s="18"/>
      <c r="H254" s="26"/>
      <c r="I254" s="18" t="s">
        <v>536</v>
      </c>
      <c r="J254" s="26"/>
    </row>
    <row r="255" spans="1:10" s="55" customFormat="1" ht="186.75" customHeight="1">
      <c r="A255" s="9">
        <v>210</v>
      </c>
      <c r="B255" s="9" t="s">
        <v>537</v>
      </c>
      <c r="C255" s="38" t="s">
        <v>555</v>
      </c>
      <c r="D255" s="19">
        <f>0.01045*10000</f>
        <v>104.49999999999999</v>
      </c>
      <c r="E255" s="26"/>
      <c r="F255" s="18"/>
      <c r="G255" s="18"/>
      <c r="H255" s="26"/>
      <c r="I255" s="36" t="s">
        <v>541</v>
      </c>
      <c r="J255" s="26"/>
    </row>
    <row r="256" spans="1:10" s="55" customFormat="1" ht="236.25" customHeight="1">
      <c r="A256" s="9">
        <v>211</v>
      </c>
      <c r="B256" s="9" t="s">
        <v>538</v>
      </c>
      <c r="C256" s="38" t="s">
        <v>381</v>
      </c>
      <c r="D256" s="19">
        <f>6.0202*10000</f>
        <v>60202</v>
      </c>
      <c r="E256" s="26"/>
      <c r="F256" s="18"/>
      <c r="G256" s="18"/>
      <c r="H256" s="26"/>
      <c r="I256" s="36" t="s">
        <v>543</v>
      </c>
      <c r="J256" s="26"/>
    </row>
    <row r="257" spans="1:10" s="68" customFormat="1" ht="275.25" customHeight="1">
      <c r="A257" s="9">
        <v>212</v>
      </c>
      <c r="B257" s="9" t="s">
        <v>539</v>
      </c>
      <c r="C257" s="38" t="s">
        <v>133</v>
      </c>
      <c r="D257" s="19">
        <v>3541.9</v>
      </c>
      <c r="E257" s="38"/>
      <c r="F257" s="18"/>
      <c r="G257" s="18"/>
      <c r="H257" s="38"/>
      <c r="I257" s="36" t="s">
        <v>542</v>
      </c>
      <c r="J257" s="38"/>
    </row>
    <row r="258" spans="1:10" s="1" customFormat="1" ht="251.25" customHeight="1">
      <c r="A258" s="9">
        <v>213</v>
      </c>
      <c r="B258" s="9" t="s">
        <v>551</v>
      </c>
      <c r="C258" s="41" t="s">
        <v>131</v>
      </c>
      <c r="D258" s="19">
        <v>29981.5</v>
      </c>
      <c r="E258" s="41"/>
      <c r="F258" s="18"/>
      <c r="G258" s="18"/>
      <c r="H258" s="41"/>
      <c r="I258" s="36" t="s">
        <v>556</v>
      </c>
      <c r="J258" s="41"/>
    </row>
    <row r="259" spans="1:10" s="215" customFormat="1" ht="351.75" customHeight="1">
      <c r="A259" s="133">
        <v>214</v>
      </c>
      <c r="B259" s="133" t="s">
        <v>1027</v>
      </c>
      <c r="C259" s="212" t="s">
        <v>1028</v>
      </c>
      <c r="D259" s="213">
        <v>7526.8</v>
      </c>
      <c r="E259" s="212"/>
      <c r="F259" s="135"/>
      <c r="G259" s="135"/>
      <c r="H259" s="212"/>
      <c r="I259" s="214" t="s">
        <v>1031</v>
      </c>
      <c r="J259" s="212"/>
    </row>
    <row r="260" spans="1:10" ht="60" customHeight="1">
      <c r="A260" s="69"/>
      <c r="B260" s="70"/>
      <c r="C260" s="71"/>
      <c r="D260" s="71"/>
      <c r="E260" s="72"/>
      <c r="F260" s="72"/>
      <c r="G260" s="73"/>
      <c r="H260" s="73"/>
      <c r="I260" s="73"/>
    </row>
    <row r="261" spans="1:10" ht="60" customHeight="1">
      <c r="A261" s="69"/>
      <c r="B261" s="70"/>
      <c r="C261" s="71"/>
      <c r="D261" s="71"/>
      <c r="E261" s="72"/>
      <c r="F261" s="72"/>
      <c r="G261" s="73"/>
      <c r="H261" s="73"/>
      <c r="I261" s="73"/>
    </row>
    <row r="262" spans="1:10" ht="60" customHeight="1">
      <c r="A262" s="69"/>
      <c r="B262" s="70"/>
      <c r="C262" s="71"/>
      <c r="D262" s="71"/>
      <c r="E262" s="72"/>
      <c r="F262" s="72"/>
      <c r="G262" s="73"/>
      <c r="H262" s="73"/>
      <c r="I262" s="73"/>
    </row>
    <row r="263" spans="1:10" ht="60" customHeight="1">
      <c r="A263" s="69"/>
      <c r="B263" s="70"/>
      <c r="C263" s="71"/>
      <c r="D263" s="71"/>
      <c r="E263" s="72"/>
      <c r="F263" s="72"/>
      <c r="G263" s="73"/>
      <c r="H263" s="73"/>
      <c r="I263" s="73"/>
    </row>
    <row r="264" spans="1:10" ht="60" customHeight="1">
      <c r="A264" s="69"/>
      <c r="B264" s="70"/>
      <c r="C264" s="71"/>
      <c r="D264" s="71"/>
      <c r="E264" s="72"/>
      <c r="F264" s="72"/>
      <c r="G264" s="73"/>
      <c r="H264" s="73"/>
      <c r="I264" s="73"/>
    </row>
    <row r="265" spans="1:10" ht="60" customHeight="1">
      <c r="A265" s="69"/>
      <c r="B265" s="70"/>
      <c r="C265" s="71"/>
      <c r="D265" s="71"/>
      <c r="E265" s="72"/>
      <c r="F265" s="72"/>
      <c r="G265" s="73"/>
      <c r="H265" s="73"/>
      <c r="I265" s="73"/>
    </row>
    <row r="266" spans="1:10" ht="60" customHeight="1">
      <c r="A266" s="69"/>
      <c r="B266" s="70"/>
      <c r="C266" s="71"/>
      <c r="D266" s="71"/>
      <c r="E266" s="72"/>
      <c r="F266" s="72"/>
      <c r="G266" s="73"/>
      <c r="H266" s="73"/>
      <c r="I266" s="73"/>
    </row>
    <row r="267" spans="1:10" ht="60" customHeight="1">
      <c r="A267" s="69"/>
      <c r="B267" s="70"/>
      <c r="C267" s="71"/>
      <c r="D267" s="71"/>
      <c r="E267" s="72"/>
      <c r="F267" s="72"/>
      <c r="G267" s="73"/>
      <c r="H267" s="73"/>
      <c r="I267" s="73"/>
    </row>
    <row r="268" spans="1:10" ht="60" customHeight="1">
      <c r="A268" s="69"/>
      <c r="B268" s="70"/>
      <c r="C268" s="71"/>
      <c r="D268" s="71"/>
      <c r="E268" s="72"/>
      <c r="F268" s="72"/>
      <c r="G268" s="73"/>
      <c r="H268" s="73"/>
      <c r="I268" s="73"/>
    </row>
    <row r="269" spans="1:10" ht="60" customHeight="1">
      <c r="A269" s="69"/>
      <c r="B269" s="70"/>
      <c r="C269" s="71"/>
      <c r="D269" s="71"/>
      <c r="E269" s="72"/>
      <c r="F269" s="72"/>
      <c r="G269" s="73"/>
      <c r="H269" s="73"/>
      <c r="I269" s="73"/>
    </row>
    <row r="270" spans="1:10" ht="60" customHeight="1">
      <c r="A270" s="69"/>
      <c r="B270" s="70"/>
      <c r="C270" s="71"/>
      <c r="D270" s="71"/>
      <c r="E270" s="72"/>
      <c r="F270" s="72"/>
      <c r="G270" s="73"/>
      <c r="H270" s="73"/>
      <c r="I270" s="73"/>
    </row>
    <row r="271" spans="1:10" ht="60" customHeight="1">
      <c r="A271" s="69"/>
      <c r="B271" s="70"/>
      <c r="C271" s="71"/>
      <c r="D271" s="71"/>
      <c r="E271" s="72"/>
      <c r="F271" s="72"/>
      <c r="G271" s="73"/>
      <c r="H271" s="73"/>
      <c r="I271" s="73"/>
    </row>
    <row r="272" spans="1:10" ht="60" customHeight="1">
      <c r="A272" s="69"/>
      <c r="B272" s="70"/>
      <c r="C272" s="71"/>
      <c r="D272" s="71"/>
      <c r="E272" s="72"/>
      <c r="F272" s="72"/>
      <c r="G272" s="73"/>
      <c r="H272" s="73"/>
      <c r="I272" s="73"/>
    </row>
    <row r="273" spans="1:9" ht="60" customHeight="1">
      <c r="A273" s="69"/>
      <c r="B273" s="70"/>
      <c r="C273" s="71"/>
      <c r="D273" s="71"/>
      <c r="E273" s="72"/>
      <c r="F273" s="72"/>
      <c r="G273" s="73"/>
      <c r="H273" s="73"/>
      <c r="I273" s="73"/>
    </row>
    <row r="274" spans="1:9" ht="60" customHeight="1">
      <c r="A274" s="69"/>
      <c r="B274" s="70"/>
      <c r="C274" s="71"/>
      <c r="D274" s="71"/>
      <c r="E274" s="72"/>
      <c r="F274" s="72"/>
      <c r="G274" s="73"/>
      <c r="H274" s="73"/>
      <c r="I274" s="73"/>
    </row>
    <row r="275" spans="1:9" ht="60" customHeight="1">
      <c r="A275" s="69"/>
      <c r="B275" s="70"/>
      <c r="C275" s="71"/>
      <c r="D275" s="71"/>
      <c r="E275" s="72"/>
      <c r="F275" s="72"/>
      <c r="G275" s="73"/>
      <c r="H275" s="73"/>
      <c r="I275" s="73"/>
    </row>
    <row r="276" spans="1:9" ht="60" customHeight="1">
      <c r="A276" s="69"/>
      <c r="B276" s="70"/>
      <c r="C276" s="71"/>
      <c r="D276" s="71"/>
      <c r="E276" s="72"/>
      <c r="F276" s="72"/>
      <c r="G276" s="73"/>
      <c r="H276" s="73"/>
      <c r="I276" s="73"/>
    </row>
    <row r="277" spans="1:9" ht="60" customHeight="1">
      <c r="A277" s="69"/>
      <c r="B277" s="70"/>
      <c r="C277" s="71"/>
      <c r="D277" s="71"/>
      <c r="E277" s="72"/>
      <c r="F277" s="72"/>
      <c r="G277" s="73"/>
      <c r="H277" s="73"/>
      <c r="I277" s="73"/>
    </row>
    <row r="278" spans="1:9" ht="60" customHeight="1">
      <c r="A278" s="69"/>
      <c r="B278" s="70"/>
      <c r="C278" s="71"/>
      <c r="D278" s="71"/>
      <c r="E278" s="72"/>
      <c r="F278" s="72"/>
      <c r="G278" s="73"/>
      <c r="H278" s="73"/>
      <c r="I278" s="73"/>
    </row>
    <row r="279" spans="1:9" ht="60" customHeight="1">
      <c r="A279" s="69"/>
      <c r="B279" s="70"/>
      <c r="C279" s="71"/>
      <c r="D279" s="71"/>
      <c r="E279" s="72"/>
      <c r="F279" s="72"/>
      <c r="G279" s="73"/>
      <c r="H279" s="73"/>
      <c r="I279" s="73"/>
    </row>
    <row r="280" spans="1:9" ht="60" customHeight="1">
      <c r="A280" s="69"/>
      <c r="B280" s="70"/>
      <c r="C280" s="71"/>
      <c r="D280" s="71"/>
      <c r="E280" s="72"/>
      <c r="F280" s="72"/>
      <c r="G280" s="73"/>
      <c r="H280" s="73"/>
      <c r="I280" s="73"/>
    </row>
    <row r="281" spans="1:9" ht="60" customHeight="1">
      <c r="A281" s="69"/>
      <c r="B281" s="70"/>
      <c r="C281" s="71"/>
      <c r="D281" s="71"/>
      <c r="E281" s="72"/>
      <c r="F281" s="72"/>
      <c r="G281" s="73"/>
      <c r="H281" s="73"/>
      <c r="I281" s="73"/>
    </row>
    <row r="282" spans="1:9" ht="60" customHeight="1">
      <c r="A282" s="69"/>
      <c r="B282" s="70"/>
      <c r="C282" s="71"/>
      <c r="D282" s="71"/>
      <c r="E282" s="72"/>
      <c r="F282" s="72"/>
      <c r="G282" s="73"/>
      <c r="H282" s="73"/>
      <c r="I282" s="73"/>
    </row>
    <row r="283" spans="1:9" ht="60" customHeight="1">
      <c r="A283" s="69"/>
      <c r="B283" s="70"/>
      <c r="C283" s="71"/>
      <c r="D283" s="71"/>
      <c r="E283" s="72"/>
      <c r="F283" s="72"/>
      <c r="G283" s="73"/>
      <c r="H283" s="73"/>
      <c r="I283" s="73"/>
    </row>
    <row r="284" spans="1:9" ht="60" customHeight="1">
      <c r="A284" s="69"/>
      <c r="B284" s="70"/>
      <c r="C284" s="71"/>
      <c r="D284" s="71"/>
      <c r="E284" s="72"/>
      <c r="F284" s="72"/>
      <c r="G284" s="73"/>
      <c r="H284" s="73"/>
      <c r="I284" s="73"/>
    </row>
    <row r="285" spans="1:9" ht="60" customHeight="1">
      <c r="A285" s="69"/>
      <c r="B285" s="70"/>
      <c r="C285" s="71"/>
      <c r="D285" s="71"/>
      <c r="E285" s="72"/>
      <c r="F285" s="72"/>
      <c r="G285" s="73"/>
      <c r="H285" s="73"/>
      <c r="I285" s="73"/>
    </row>
    <row r="286" spans="1:9" ht="60" customHeight="1">
      <c r="A286" s="69"/>
      <c r="B286" s="70"/>
      <c r="C286" s="71"/>
      <c r="D286" s="71"/>
      <c r="E286" s="72"/>
      <c r="F286" s="72"/>
      <c r="G286" s="73"/>
      <c r="H286" s="73"/>
      <c r="I286" s="73"/>
    </row>
    <row r="287" spans="1:9" ht="60" customHeight="1">
      <c r="A287" s="69"/>
      <c r="B287" s="70"/>
      <c r="C287" s="71"/>
      <c r="D287" s="71"/>
      <c r="E287" s="72"/>
      <c r="F287" s="72"/>
      <c r="G287" s="73"/>
      <c r="H287" s="73"/>
      <c r="I287" s="73"/>
    </row>
    <row r="288" spans="1:9" ht="60" customHeight="1">
      <c r="A288" s="69"/>
      <c r="B288" s="70"/>
      <c r="C288" s="71"/>
      <c r="D288" s="71"/>
      <c r="E288" s="72"/>
      <c r="F288" s="72"/>
      <c r="G288" s="73"/>
      <c r="H288" s="73"/>
      <c r="I288" s="73"/>
    </row>
    <row r="289" spans="1:9" ht="60" customHeight="1">
      <c r="A289" s="69"/>
      <c r="B289" s="70"/>
      <c r="C289" s="71"/>
      <c r="D289" s="71"/>
      <c r="E289" s="72"/>
      <c r="F289" s="72"/>
      <c r="G289" s="73"/>
      <c r="H289" s="73"/>
      <c r="I289" s="73"/>
    </row>
    <row r="290" spans="1:9" ht="60" customHeight="1">
      <c r="A290" s="69"/>
      <c r="B290" s="70"/>
      <c r="C290" s="71"/>
      <c r="D290" s="71"/>
      <c r="E290" s="72"/>
      <c r="F290" s="72"/>
      <c r="G290" s="73"/>
      <c r="H290" s="73"/>
      <c r="I290" s="73"/>
    </row>
    <row r="291" spans="1:9" ht="60" customHeight="1">
      <c r="A291" s="69"/>
      <c r="B291" s="70"/>
      <c r="C291" s="71"/>
      <c r="D291" s="71"/>
      <c r="E291" s="72"/>
      <c r="F291" s="72"/>
      <c r="G291" s="73"/>
      <c r="H291" s="73"/>
      <c r="I291" s="73"/>
    </row>
    <row r="292" spans="1:9" ht="60" customHeight="1">
      <c r="A292" s="69"/>
      <c r="B292" s="70"/>
      <c r="C292" s="71"/>
      <c r="D292" s="71"/>
      <c r="E292" s="72"/>
      <c r="F292" s="72"/>
      <c r="G292" s="73"/>
      <c r="H292" s="73"/>
      <c r="I292" s="73"/>
    </row>
    <row r="293" spans="1:9" ht="60" customHeight="1">
      <c r="A293" s="69"/>
      <c r="B293" s="70"/>
      <c r="C293" s="71"/>
      <c r="D293" s="71"/>
      <c r="E293" s="72"/>
      <c r="F293" s="72"/>
      <c r="G293" s="73"/>
      <c r="H293" s="73"/>
      <c r="I293" s="73"/>
    </row>
    <row r="294" spans="1:9" ht="60" customHeight="1">
      <c r="A294" s="69"/>
      <c r="B294" s="70"/>
      <c r="C294" s="71"/>
      <c r="D294" s="71"/>
      <c r="E294" s="72"/>
      <c r="F294" s="72"/>
      <c r="G294" s="73"/>
      <c r="H294" s="73"/>
      <c r="I294" s="73"/>
    </row>
    <row r="295" spans="1:9" ht="60" customHeight="1">
      <c r="A295" s="69"/>
      <c r="B295" s="70"/>
      <c r="C295" s="71"/>
      <c r="D295" s="71"/>
      <c r="E295" s="72"/>
      <c r="F295" s="72"/>
      <c r="G295" s="73"/>
      <c r="H295" s="73"/>
      <c r="I295" s="73"/>
    </row>
    <row r="296" spans="1:9" ht="60" customHeight="1">
      <c r="A296" s="69"/>
      <c r="B296" s="70"/>
      <c r="C296" s="71"/>
      <c r="D296" s="71"/>
      <c r="E296" s="72"/>
      <c r="F296" s="72"/>
      <c r="G296" s="73"/>
      <c r="H296" s="73"/>
      <c r="I296" s="73"/>
    </row>
    <row r="297" spans="1:9" ht="60" customHeight="1">
      <c r="A297" s="69"/>
      <c r="B297" s="70"/>
      <c r="C297" s="71"/>
      <c r="D297" s="71"/>
      <c r="E297" s="72"/>
      <c r="F297" s="72"/>
      <c r="G297" s="73"/>
      <c r="H297" s="73"/>
      <c r="I297" s="73"/>
    </row>
    <row r="298" spans="1:9" ht="60" customHeight="1">
      <c r="A298" s="69"/>
      <c r="B298" s="70"/>
      <c r="C298" s="71"/>
      <c r="D298" s="71"/>
      <c r="E298" s="72"/>
      <c r="F298" s="72"/>
      <c r="G298" s="73"/>
      <c r="H298" s="73"/>
      <c r="I298" s="73"/>
    </row>
    <row r="299" spans="1:9" ht="60" customHeight="1">
      <c r="A299" s="69"/>
      <c r="B299" s="70"/>
      <c r="C299" s="71"/>
      <c r="D299" s="71"/>
      <c r="E299" s="72"/>
      <c r="F299" s="72"/>
      <c r="G299" s="73"/>
      <c r="H299" s="73"/>
      <c r="I299" s="73"/>
    </row>
    <row r="300" spans="1:9" ht="60" customHeight="1">
      <c r="A300" s="69"/>
      <c r="B300" s="70"/>
      <c r="C300" s="71"/>
      <c r="D300" s="71"/>
      <c r="E300" s="72"/>
      <c r="F300" s="72"/>
      <c r="G300" s="73"/>
      <c r="H300" s="73"/>
      <c r="I300" s="73"/>
    </row>
    <row r="301" spans="1:9" ht="60" customHeight="1">
      <c r="A301" s="69"/>
      <c r="B301" s="70"/>
      <c r="C301" s="71"/>
      <c r="D301" s="71"/>
      <c r="E301" s="72"/>
      <c r="F301" s="72"/>
      <c r="G301" s="73"/>
      <c r="H301" s="73"/>
      <c r="I301" s="73"/>
    </row>
    <row r="302" spans="1:9" ht="60" customHeight="1">
      <c r="A302" s="69"/>
      <c r="B302" s="70"/>
      <c r="C302" s="71"/>
      <c r="D302" s="71"/>
      <c r="E302" s="72"/>
      <c r="F302" s="72"/>
      <c r="G302" s="73"/>
      <c r="H302" s="73"/>
      <c r="I302" s="73"/>
    </row>
    <row r="303" spans="1:9" ht="60" customHeight="1">
      <c r="A303" s="69"/>
      <c r="B303" s="70"/>
      <c r="C303" s="71"/>
      <c r="D303" s="71"/>
      <c r="E303" s="72"/>
      <c r="F303" s="72"/>
      <c r="G303" s="73"/>
      <c r="H303" s="73"/>
      <c r="I303" s="73"/>
    </row>
    <row r="304" spans="1:9" ht="60" customHeight="1">
      <c r="A304" s="69"/>
      <c r="B304" s="70"/>
      <c r="C304" s="71"/>
      <c r="D304" s="71"/>
      <c r="E304" s="72"/>
      <c r="F304" s="72"/>
      <c r="G304" s="73"/>
      <c r="H304" s="73"/>
      <c r="I304" s="73"/>
    </row>
    <row r="305" spans="1:9" ht="60" customHeight="1">
      <c r="A305" s="69"/>
      <c r="B305" s="70"/>
      <c r="C305" s="71"/>
      <c r="D305" s="71"/>
      <c r="E305" s="72"/>
      <c r="F305" s="72"/>
      <c r="G305" s="73"/>
      <c r="H305" s="73"/>
      <c r="I305" s="73"/>
    </row>
    <row r="306" spans="1:9" ht="60" customHeight="1">
      <c r="A306" s="69"/>
      <c r="B306" s="70"/>
      <c r="C306" s="71"/>
      <c r="D306" s="71"/>
      <c r="E306" s="72"/>
      <c r="F306" s="72"/>
      <c r="G306" s="73"/>
      <c r="H306" s="73"/>
      <c r="I306" s="73"/>
    </row>
    <row r="307" spans="1:9" ht="60" customHeight="1">
      <c r="A307" s="69"/>
      <c r="B307" s="70"/>
      <c r="C307" s="71"/>
      <c r="D307" s="71"/>
      <c r="E307" s="72"/>
      <c r="F307" s="72"/>
      <c r="G307" s="73"/>
      <c r="H307" s="73"/>
      <c r="I307" s="73"/>
    </row>
    <row r="308" spans="1:9" ht="60" customHeight="1">
      <c r="A308" s="69"/>
      <c r="B308" s="70"/>
      <c r="C308" s="71"/>
      <c r="D308" s="71"/>
      <c r="E308" s="72"/>
      <c r="F308" s="72"/>
      <c r="G308" s="73"/>
      <c r="H308" s="73"/>
      <c r="I308" s="73"/>
    </row>
    <row r="309" spans="1:9" ht="60" customHeight="1">
      <c r="A309" s="69"/>
      <c r="B309" s="70"/>
      <c r="C309" s="71"/>
      <c r="D309" s="71"/>
      <c r="E309" s="72"/>
      <c r="F309" s="72"/>
      <c r="G309" s="73"/>
      <c r="H309" s="73"/>
      <c r="I309" s="73"/>
    </row>
    <row r="310" spans="1:9" ht="60" customHeight="1">
      <c r="A310" s="69"/>
      <c r="B310" s="70"/>
      <c r="C310" s="71"/>
      <c r="D310" s="71"/>
      <c r="E310" s="72"/>
      <c r="F310" s="72"/>
      <c r="G310" s="73"/>
      <c r="H310" s="73"/>
      <c r="I310" s="73"/>
    </row>
    <row r="311" spans="1:9" ht="60" customHeight="1">
      <c r="A311" s="69"/>
      <c r="B311" s="70"/>
      <c r="C311" s="71"/>
      <c r="D311" s="71"/>
      <c r="E311" s="72"/>
      <c r="F311" s="72"/>
      <c r="G311" s="73"/>
      <c r="H311" s="73"/>
      <c r="I311" s="73"/>
    </row>
    <row r="312" spans="1:9" ht="60" customHeight="1">
      <c r="A312" s="69"/>
      <c r="B312" s="70"/>
      <c r="C312" s="71"/>
      <c r="D312" s="71"/>
      <c r="E312" s="72"/>
      <c r="F312" s="72"/>
      <c r="G312" s="73"/>
      <c r="H312" s="73"/>
      <c r="I312" s="73"/>
    </row>
    <row r="313" spans="1:9" ht="60" customHeight="1">
      <c r="A313" s="69"/>
      <c r="B313" s="70"/>
      <c r="C313" s="71"/>
      <c r="D313" s="71"/>
      <c r="E313" s="72"/>
      <c r="F313" s="72"/>
      <c r="G313" s="73"/>
      <c r="H313" s="73"/>
      <c r="I313" s="73"/>
    </row>
    <row r="314" spans="1:9" ht="60" customHeight="1">
      <c r="A314" s="69"/>
      <c r="B314" s="70"/>
      <c r="C314" s="71"/>
      <c r="D314" s="71"/>
      <c r="E314" s="72"/>
      <c r="F314" s="72"/>
      <c r="G314" s="73"/>
      <c r="H314" s="73"/>
      <c r="I314" s="73"/>
    </row>
    <row r="315" spans="1:9" ht="60" customHeight="1">
      <c r="A315" s="69"/>
      <c r="B315" s="70"/>
      <c r="C315" s="71"/>
      <c r="D315" s="71"/>
      <c r="E315" s="72"/>
      <c r="F315" s="72"/>
      <c r="G315" s="73"/>
      <c r="H315" s="73"/>
      <c r="I315" s="73"/>
    </row>
    <row r="316" spans="1:9" ht="60" customHeight="1">
      <c r="A316" s="69"/>
      <c r="B316" s="70"/>
      <c r="C316" s="71"/>
      <c r="D316" s="71"/>
      <c r="E316" s="72"/>
      <c r="F316" s="72"/>
      <c r="G316" s="73"/>
      <c r="H316" s="73"/>
      <c r="I316" s="73"/>
    </row>
    <row r="317" spans="1:9" ht="60" customHeight="1">
      <c r="A317" s="69"/>
      <c r="B317" s="70"/>
      <c r="C317" s="71"/>
      <c r="D317" s="71"/>
      <c r="E317" s="72"/>
      <c r="F317" s="72"/>
      <c r="G317" s="73"/>
      <c r="H317" s="73"/>
      <c r="I317" s="73"/>
    </row>
    <row r="318" spans="1:9" ht="60" customHeight="1">
      <c r="A318" s="69"/>
      <c r="B318" s="70"/>
      <c r="C318" s="71"/>
      <c r="D318" s="71"/>
      <c r="E318" s="72"/>
      <c r="F318" s="72"/>
      <c r="G318" s="73"/>
      <c r="H318" s="73"/>
      <c r="I318" s="73"/>
    </row>
    <row r="319" spans="1:9" ht="60" customHeight="1">
      <c r="A319" s="69"/>
      <c r="B319" s="70"/>
      <c r="C319" s="71"/>
      <c r="D319" s="71"/>
      <c r="E319" s="72"/>
      <c r="F319" s="72"/>
      <c r="G319" s="73"/>
      <c r="H319" s="73"/>
      <c r="I319" s="73"/>
    </row>
    <row r="320" spans="1:9" ht="60" customHeight="1">
      <c r="A320" s="69"/>
      <c r="B320" s="70"/>
      <c r="C320" s="71"/>
      <c r="D320" s="71"/>
      <c r="E320" s="72"/>
      <c r="F320" s="72"/>
      <c r="G320" s="73"/>
      <c r="H320" s="73"/>
      <c r="I320" s="73"/>
    </row>
    <row r="321" spans="1:9" ht="60" customHeight="1">
      <c r="A321" s="69"/>
      <c r="B321" s="70"/>
      <c r="C321" s="71"/>
      <c r="D321" s="71"/>
      <c r="E321" s="72"/>
      <c r="F321" s="72"/>
      <c r="G321" s="73"/>
      <c r="H321" s="73"/>
      <c r="I321" s="73"/>
    </row>
    <row r="322" spans="1:9" ht="60" customHeight="1">
      <c r="A322" s="69"/>
      <c r="B322" s="70"/>
      <c r="C322" s="71"/>
      <c r="D322" s="71"/>
      <c r="E322" s="72"/>
      <c r="F322" s="72"/>
      <c r="G322" s="73"/>
      <c r="H322" s="73"/>
      <c r="I322" s="73"/>
    </row>
    <row r="323" spans="1:9" ht="60" customHeight="1">
      <c r="A323" s="69"/>
      <c r="B323" s="70"/>
      <c r="C323" s="71"/>
      <c r="D323" s="71"/>
      <c r="E323" s="72"/>
      <c r="F323" s="72"/>
      <c r="G323" s="73"/>
      <c r="H323" s="73"/>
      <c r="I323" s="73"/>
    </row>
    <row r="324" spans="1:9" ht="60" customHeight="1">
      <c r="A324" s="69"/>
      <c r="B324" s="70"/>
      <c r="C324" s="71"/>
      <c r="D324" s="71"/>
      <c r="E324" s="72"/>
      <c r="F324" s="72"/>
      <c r="G324" s="73"/>
      <c r="H324" s="73"/>
      <c r="I324" s="73"/>
    </row>
    <row r="325" spans="1:9" ht="60" customHeight="1">
      <c r="A325" s="69"/>
      <c r="B325" s="70"/>
      <c r="C325" s="71"/>
      <c r="D325" s="71"/>
      <c r="E325" s="72"/>
      <c r="F325" s="72"/>
      <c r="G325" s="73"/>
      <c r="H325" s="73"/>
      <c r="I325" s="73"/>
    </row>
    <row r="326" spans="1:9" ht="60" customHeight="1">
      <c r="A326" s="69"/>
      <c r="B326" s="70"/>
      <c r="C326" s="71"/>
      <c r="D326" s="71"/>
      <c r="E326" s="72"/>
      <c r="F326" s="72"/>
      <c r="G326" s="73"/>
      <c r="H326" s="73"/>
      <c r="I326" s="73"/>
    </row>
    <row r="327" spans="1:9" ht="60" customHeight="1">
      <c r="A327" s="69"/>
      <c r="B327" s="70"/>
      <c r="C327" s="71"/>
      <c r="D327" s="71"/>
      <c r="E327" s="72"/>
      <c r="F327" s="72"/>
      <c r="G327" s="73"/>
      <c r="H327" s="73"/>
      <c r="I327" s="73"/>
    </row>
    <row r="328" spans="1:9" ht="60" customHeight="1">
      <c r="A328" s="69"/>
      <c r="B328" s="70"/>
      <c r="C328" s="71"/>
      <c r="D328" s="71"/>
      <c r="E328" s="72"/>
      <c r="F328" s="72"/>
      <c r="G328" s="73"/>
      <c r="H328" s="73"/>
      <c r="I328" s="73"/>
    </row>
    <row r="329" spans="1:9" ht="60" customHeight="1">
      <c r="A329" s="69"/>
      <c r="B329" s="70"/>
      <c r="C329" s="71"/>
      <c r="D329" s="71"/>
      <c r="E329" s="72"/>
      <c r="F329" s="72"/>
      <c r="G329" s="73"/>
      <c r="H329" s="73"/>
      <c r="I329" s="73"/>
    </row>
    <row r="330" spans="1:9" ht="60" customHeight="1">
      <c r="A330" s="69"/>
      <c r="B330" s="70"/>
      <c r="C330" s="71"/>
      <c r="D330" s="71"/>
      <c r="E330" s="72"/>
      <c r="F330" s="72"/>
      <c r="G330" s="73"/>
      <c r="H330" s="73"/>
      <c r="I330" s="73"/>
    </row>
    <row r="331" spans="1:9" ht="60" customHeight="1">
      <c r="A331" s="69"/>
      <c r="B331" s="70"/>
      <c r="C331" s="71"/>
      <c r="D331" s="71"/>
      <c r="E331" s="72"/>
      <c r="F331" s="72"/>
      <c r="G331" s="73"/>
      <c r="H331" s="73"/>
      <c r="I331" s="73"/>
    </row>
    <row r="332" spans="1:9" ht="60" customHeight="1">
      <c r="A332" s="69"/>
      <c r="B332" s="70"/>
      <c r="C332" s="71"/>
      <c r="D332" s="71"/>
      <c r="E332" s="72"/>
      <c r="F332" s="72"/>
      <c r="G332" s="73"/>
      <c r="H332" s="73"/>
      <c r="I332" s="73"/>
    </row>
    <row r="333" spans="1:9" ht="60" customHeight="1">
      <c r="A333" s="69"/>
      <c r="B333" s="70"/>
      <c r="C333" s="71"/>
      <c r="D333" s="71"/>
      <c r="E333" s="72"/>
      <c r="F333" s="72"/>
      <c r="G333" s="73"/>
      <c r="H333" s="73"/>
      <c r="I333" s="73"/>
    </row>
    <row r="334" spans="1:9" ht="60" customHeight="1">
      <c r="A334" s="69"/>
      <c r="B334" s="70"/>
      <c r="C334" s="71"/>
      <c r="D334" s="71"/>
      <c r="E334" s="72"/>
      <c r="F334" s="72"/>
      <c r="G334" s="73"/>
      <c r="H334" s="73"/>
      <c r="I334" s="73"/>
    </row>
    <row r="335" spans="1:9" ht="60" customHeight="1">
      <c r="A335" s="69"/>
      <c r="B335" s="70"/>
      <c r="C335" s="71"/>
      <c r="D335" s="71"/>
      <c r="E335" s="72"/>
      <c r="F335" s="72"/>
      <c r="G335" s="73"/>
      <c r="H335" s="73"/>
      <c r="I335" s="73"/>
    </row>
    <row r="336" spans="1:9" ht="60" customHeight="1">
      <c r="A336" s="69"/>
      <c r="B336" s="70"/>
      <c r="C336" s="71"/>
      <c r="D336" s="71"/>
      <c r="E336" s="72"/>
      <c r="F336" s="72"/>
      <c r="G336" s="73"/>
      <c r="H336" s="73"/>
      <c r="I336" s="73"/>
    </row>
    <row r="337" spans="1:9" ht="60" customHeight="1">
      <c r="A337" s="69"/>
      <c r="B337" s="70"/>
      <c r="C337" s="71"/>
      <c r="D337" s="71"/>
      <c r="E337" s="72"/>
      <c r="F337" s="72"/>
      <c r="G337" s="73"/>
      <c r="H337" s="73"/>
      <c r="I337" s="73"/>
    </row>
    <row r="338" spans="1:9" ht="60" customHeight="1">
      <c r="A338" s="69"/>
      <c r="B338" s="70"/>
      <c r="C338" s="71"/>
      <c r="D338" s="71"/>
      <c r="E338" s="72"/>
      <c r="F338" s="72"/>
      <c r="G338" s="73"/>
      <c r="H338" s="73"/>
      <c r="I338" s="73"/>
    </row>
    <row r="339" spans="1:9" ht="60" customHeight="1">
      <c r="A339" s="69"/>
      <c r="B339" s="70"/>
      <c r="C339" s="71"/>
      <c r="D339" s="71"/>
      <c r="E339" s="72"/>
      <c r="F339" s="72"/>
      <c r="G339" s="73"/>
      <c r="H339" s="73"/>
      <c r="I339" s="73"/>
    </row>
    <row r="340" spans="1:9" ht="60" customHeight="1">
      <c r="A340" s="69"/>
      <c r="B340" s="70"/>
      <c r="C340" s="71"/>
      <c r="D340" s="71"/>
      <c r="E340" s="72"/>
      <c r="F340" s="72"/>
      <c r="G340" s="73"/>
      <c r="H340" s="73"/>
      <c r="I340" s="73"/>
    </row>
    <row r="341" spans="1:9" ht="60" customHeight="1">
      <c r="A341" s="69"/>
      <c r="B341" s="70"/>
      <c r="C341" s="71"/>
      <c r="D341" s="71"/>
      <c r="E341" s="72"/>
      <c r="F341" s="72"/>
      <c r="G341" s="73"/>
      <c r="H341" s="73"/>
      <c r="I341" s="73"/>
    </row>
    <row r="342" spans="1:9" ht="60" customHeight="1">
      <c r="A342" s="69"/>
      <c r="B342" s="70"/>
      <c r="C342" s="71"/>
      <c r="D342" s="71"/>
      <c r="E342" s="72"/>
      <c r="F342" s="72"/>
      <c r="G342" s="73"/>
      <c r="H342" s="73"/>
      <c r="I342" s="73"/>
    </row>
    <row r="343" spans="1:9" ht="60" customHeight="1">
      <c r="A343" s="69"/>
      <c r="B343" s="70"/>
      <c r="C343" s="71"/>
      <c r="D343" s="71"/>
      <c r="E343" s="72"/>
      <c r="F343" s="72"/>
      <c r="G343" s="73"/>
      <c r="H343" s="73"/>
      <c r="I343" s="73"/>
    </row>
    <row r="344" spans="1:9" ht="60" customHeight="1">
      <c r="A344" s="69"/>
      <c r="B344" s="70"/>
      <c r="C344" s="71"/>
      <c r="D344" s="71"/>
      <c r="E344" s="72"/>
      <c r="F344" s="72"/>
      <c r="G344" s="73"/>
      <c r="H344" s="73"/>
      <c r="I344" s="73"/>
    </row>
    <row r="345" spans="1:9" ht="60" customHeight="1">
      <c r="A345" s="69"/>
      <c r="B345" s="70"/>
      <c r="C345" s="71"/>
      <c r="D345" s="71"/>
      <c r="E345" s="72"/>
      <c r="F345" s="72"/>
      <c r="G345" s="73"/>
      <c r="H345" s="73"/>
      <c r="I345" s="73"/>
    </row>
    <row r="346" spans="1:9" ht="60" customHeight="1">
      <c r="A346" s="69"/>
      <c r="B346" s="70"/>
      <c r="C346" s="71"/>
      <c r="D346" s="71"/>
      <c r="E346" s="72"/>
      <c r="F346" s="72"/>
      <c r="G346" s="73"/>
      <c r="H346" s="73"/>
      <c r="I346" s="73"/>
    </row>
    <row r="347" spans="1:9" ht="60" customHeight="1">
      <c r="A347" s="69"/>
      <c r="B347" s="70"/>
      <c r="C347" s="71"/>
      <c r="D347" s="71"/>
      <c r="E347" s="72"/>
      <c r="F347" s="72"/>
      <c r="G347" s="73"/>
      <c r="H347" s="73"/>
      <c r="I347" s="73"/>
    </row>
    <row r="348" spans="1:9" ht="60" customHeight="1">
      <c r="A348" s="69"/>
      <c r="B348" s="70"/>
      <c r="C348" s="71"/>
      <c r="D348" s="71"/>
      <c r="E348" s="72"/>
      <c r="F348" s="72"/>
      <c r="G348" s="73"/>
      <c r="H348" s="73"/>
      <c r="I348" s="73"/>
    </row>
    <row r="349" spans="1:9" ht="60" customHeight="1">
      <c r="A349" s="69"/>
      <c r="B349" s="70"/>
      <c r="C349" s="71"/>
      <c r="D349" s="71"/>
      <c r="E349" s="72"/>
      <c r="F349" s="72"/>
      <c r="G349" s="73"/>
      <c r="H349" s="73"/>
      <c r="I349" s="73"/>
    </row>
    <row r="350" spans="1:9" ht="60" customHeight="1">
      <c r="A350" s="69"/>
      <c r="B350" s="70"/>
      <c r="C350" s="71"/>
      <c r="D350" s="71"/>
      <c r="E350" s="72"/>
      <c r="F350" s="72"/>
      <c r="G350" s="73"/>
      <c r="H350" s="73"/>
      <c r="I350" s="73"/>
    </row>
    <row r="351" spans="1:9" ht="60" customHeight="1">
      <c r="A351" s="69"/>
      <c r="B351" s="70"/>
      <c r="C351" s="71"/>
      <c r="D351" s="71"/>
      <c r="E351" s="72"/>
      <c r="F351" s="72"/>
      <c r="G351" s="73"/>
      <c r="H351" s="73"/>
      <c r="I351" s="73"/>
    </row>
    <row r="352" spans="1:9" ht="60" customHeight="1">
      <c r="A352" s="69"/>
      <c r="B352" s="70"/>
      <c r="C352" s="71"/>
      <c r="D352" s="71"/>
      <c r="E352" s="72"/>
      <c r="F352" s="72"/>
      <c r="G352" s="73"/>
      <c r="H352" s="73"/>
      <c r="I352" s="73"/>
    </row>
    <row r="353" spans="1:9" ht="60" customHeight="1">
      <c r="A353" s="69"/>
      <c r="B353" s="70"/>
      <c r="C353" s="71"/>
      <c r="D353" s="71"/>
      <c r="E353" s="72"/>
      <c r="F353" s="72"/>
      <c r="G353" s="73"/>
      <c r="H353" s="73"/>
      <c r="I353" s="73"/>
    </row>
    <row r="354" spans="1:9" ht="60" customHeight="1">
      <c r="A354" s="69"/>
      <c r="B354" s="70"/>
      <c r="C354" s="71"/>
      <c r="D354" s="71"/>
      <c r="E354" s="72"/>
      <c r="F354" s="72"/>
      <c r="G354" s="73"/>
      <c r="H354" s="73"/>
      <c r="I354" s="73"/>
    </row>
    <row r="355" spans="1:9" ht="60" customHeight="1">
      <c r="A355" s="69"/>
      <c r="B355" s="70"/>
      <c r="C355" s="71"/>
      <c r="D355" s="71"/>
      <c r="E355" s="72"/>
      <c r="F355" s="72"/>
      <c r="G355" s="73"/>
      <c r="H355" s="73"/>
      <c r="I355" s="73"/>
    </row>
    <row r="356" spans="1:9" ht="60" customHeight="1">
      <c r="A356" s="69"/>
      <c r="B356" s="70"/>
      <c r="C356" s="71"/>
      <c r="D356" s="71"/>
      <c r="E356" s="72"/>
      <c r="F356" s="72"/>
      <c r="G356" s="73"/>
      <c r="H356" s="73"/>
      <c r="I356" s="73"/>
    </row>
    <row r="357" spans="1:9" ht="60" customHeight="1">
      <c r="A357" s="69"/>
      <c r="B357" s="70"/>
      <c r="C357" s="71"/>
      <c r="D357" s="71"/>
      <c r="E357" s="72"/>
      <c r="F357" s="72"/>
      <c r="G357" s="73"/>
      <c r="H357" s="73"/>
      <c r="I357" s="73"/>
    </row>
    <row r="358" spans="1:9" ht="60" customHeight="1">
      <c r="A358" s="69"/>
      <c r="B358" s="70"/>
      <c r="C358" s="71"/>
      <c r="D358" s="71"/>
      <c r="E358" s="72"/>
      <c r="F358" s="72"/>
      <c r="G358" s="73"/>
      <c r="H358" s="73"/>
      <c r="I358" s="73"/>
    </row>
    <row r="359" spans="1:9" ht="60" customHeight="1">
      <c r="A359" s="69"/>
      <c r="B359" s="70"/>
      <c r="C359" s="71"/>
      <c r="D359" s="71"/>
      <c r="E359" s="72"/>
      <c r="F359" s="72"/>
      <c r="G359" s="73"/>
      <c r="H359" s="73"/>
      <c r="I359" s="73"/>
    </row>
    <row r="360" spans="1:9" ht="60" customHeight="1">
      <c r="A360" s="69"/>
      <c r="B360" s="70"/>
      <c r="C360" s="71"/>
      <c r="D360" s="71"/>
      <c r="E360" s="72"/>
      <c r="F360" s="72"/>
      <c r="G360" s="73"/>
      <c r="H360" s="73"/>
      <c r="I360" s="73"/>
    </row>
    <row r="361" spans="1:9" ht="60" customHeight="1">
      <c r="A361" s="69"/>
      <c r="B361" s="70"/>
      <c r="C361" s="71"/>
      <c r="D361" s="71"/>
      <c r="E361" s="72"/>
      <c r="F361" s="72"/>
      <c r="G361" s="73"/>
      <c r="H361" s="73"/>
      <c r="I361" s="73"/>
    </row>
    <row r="362" spans="1:9" ht="60" customHeight="1">
      <c r="A362" s="69"/>
      <c r="B362" s="70"/>
      <c r="C362" s="71"/>
      <c r="D362" s="71"/>
      <c r="E362" s="72"/>
      <c r="F362" s="72"/>
      <c r="G362" s="73"/>
      <c r="H362" s="73"/>
      <c r="I362" s="73"/>
    </row>
    <row r="363" spans="1:9" ht="60" customHeight="1">
      <c r="A363" s="69"/>
      <c r="B363" s="70"/>
      <c r="C363" s="71"/>
      <c r="D363" s="71"/>
      <c r="E363" s="72"/>
      <c r="F363" s="72"/>
      <c r="G363" s="73"/>
      <c r="H363" s="73"/>
      <c r="I363" s="73"/>
    </row>
    <row r="364" spans="1:9" ht="60" customHeight="1">
      <c r="A364" s="69"/>
      <c r="B364" s="70"/>
      <c r="C364" s="71"/>
      <c r="D364" s="71"/>
      <c r="E364" s="72"/>
      <c r="F364" s="72"/>
      <c r="G364" s="73"/>
      <c r="H364" s="73"/>
      <c r="I364" s="73"/>
    </row>
    <row r="365" spans="1:9" ht="60" customHeight="1">
      <c r="A365" s="69"/>
      <c r="B365" s="70"/>
      <c r="C365" s="71"/>
      <c r="D365" s="71"/>
      <c r="E365" s="72"/>
      <c r="F365" s="72"/>
      <c r="G365" s="73"/>
      <c r="H365" s="73"/>
      <c r="I365" s="73"/>
    </row>
    <row r="366" spans="1:9" ht="60" customHeight="1">
      <c r="A366" s="69"/>
      <c r="B366" s="70"/>
      <c r="C366" s="71"/>
      <c r="D366" s="71"/>
      <c r="E366" s="72"/>
      <c r="F366" s="72"/>
      <c r="G366" s="73"/>
      <c r="H366" s="73"/>
      <c r="I366" s="73"/>
    </row>
    <row r="367" spans="1:9" ht="60" customHeight="1">
      <c r="A367" s="69"/>
      <c r="B367" s="70"/>
      <c r="C367" s="71"/>
      <c r="D367" s="71"/>
      <c r="E367" s="72"/>
      <c r="F367" s="72"/>
      <c r="G367" s="73"/>
      <c r="H367" s="73"/>
      <c r="I367" s="73"/>
    </row>
    <row r="368" spans="1:9" ht="60" customHeight="1">
      <c r="A368" s="69"/>
      <c r="B368" s="70"/>
      <c r="C368" s="71"/>
      <c r="D368" s="71"/>
      <c r="E368" s="72"/>
      <c r="F368" s="72"/>
      <c r="G368" s="73"/>
      <c r="H368" s="73"/>
      <c r="I368" s="73"/>
    </row>
    <row r="369" spans="1:9" ht="60" customHeight="1">
      <c r="A369" s="69"/>
      <c r="B369" s="70"/>
      <c r="C369" s="71"/>
      <c r="D369" s="71"/>
      <c r="E369" s="72"/>
      <c r="F369" s="72"/>
      <c r="G369" s="73"/>
      <c r="H369" s="73"/>
      <c r="I369" s="73"/>
    </row>
    <row r="370" spans="1:9" ht="60" customHeight="1">
      <c r="A370" s="69"/>
      <c r="B370" s="70"/>
      <c r="C370" s="71"/>
      <c r="D370" s="71"/>
      <c r="E370" s="72"/>
      <c r="F370" s="72"/>
      <c r="G370" s="73"/>
      <c r="H370" s="73"/>
      <c r="I370" s="73"/>
    </row>
    <row r="371" spans="1:9" ht="60" customHeight="1">
      <c r="A371" s="69"/>
      <c r="B371" s="70"/>
      <c r="C371" s="71"/>
      <c r="D371" s="71"/>
      <c r="E371" s="72"/>
      <c r="F371" s="72"/>
      <c r="G371" s="73"/>
      <c r="H371" s="73"/>
      <c r="I371" s="73"/>
    </row>
    <row r="372" spans="1:9" ht="60" customHeight="1">
      <c r="A372" s="69"/>
      <c r="B372" s="70"/>
      <c r="C372" s="71"/>
      <c r="D372" s="71"/>
      <c r="E372" s="72"/>
      <c r="F372" s="72"/>
      <c r="G372" s="73"/>
      <c r="H372" s="73"/>
      <c r="I372" s="73"/>
    </row>
    <row r="373" spans="1:9" ht="60" customHeight="1">
      <c r="A373" s="69"/>
      <c r="B373" s="70"/>
      <c r="C373" s="71"/>
      <c r="D373" s="71"/>
      <c r="E373" s="72"/>
      <c r="F373" s="72"/>
      <c r="G373" s="73"/>
      <c r="H373" s="73"/>
      <c r="I373" s="73"/>
    </row>
    <row r="374" spans="1:9" ht="60" customHeight="1">
      <c r="A374" s="69"/>
      <c r="B374" s="70"/>
      <c r="C374" s="71"/>
      <c r="D374" s="71"/>
      <c r="E374" s="72"/>
      <c r="F374" s="72"/>
      <c r="G374" s="73"/>
      <c r="H374" s="73"/>
      <c r="I374" s="73"/>
    </row>
    <row r="375" spans="1:9" ht="60" customHeight="1">
      <c r="A375" s="69"/>
      <c r="B375" s="70"/>
      <c r="C375" s="71"/>
      <c r="D375" s="71"/>
      <c r="E375" s="72"/>
      <c r="F375" s="72"/>
      <c r="G375" s="73"/>
      <c r="H375" s="73"/>
      <c r="I375" s="73"/>
    </row>
    <row r="376" spans="1:9" ht="60" customHeight="1">
      <c r="A376" s="69"/>
      <c r="B376" s="70"/>
      <c r="C376" s="71"/>
      <c r="D376" s="71"/>
      <c r="E376" s="72"/>
      <c r="F376" s="72"/>
      <c r="G376" s="73"/>
      <c r="H376" s="73"/>
      <c r="I376" s="73"/>
    </row>
    <row r="377" spans="1:9" ht="60" customHeight="1">
      <c r="A377" s="69"/>
      <c r="B377" s="70"/>
      <c r="C377" s="71"/>
      <c r="D377" s="71"/>
      <c r="E377" s="72"/>
      <c r="F377" s="72"/>
      <c r="G377" s="73"/>
      <c r="H377" s="73"/>
      <c r="I377" s="73"/>
    </row>
    <row r="378" spans="1:9" ht="60" customHeight="1">
      <c r="A378" s="69"/>
      <c r="B378" s="70"/>
      <c r="C378" s="71"/>
      <c r="D378" s="71"/>
      <c r="E378" s="72"/>
      <c r="F378" s="72"/>
      <c r="G378" s="73"/>
      <c r="H378" s="73"/>
      <c r="I378" s="73"/>
    </row>
    <row r="379" spans="1:9" ht="60" customHeight="1">
      <c r="A379" s="69"/>
      <c r="B379" s="70"/>
      <c r="C379" s="71"/>
      <c r="D379" s="71"/>
      <c r="E379" s="72"/>
      <c r="F379" s="72"/>
      <c r="G379" s="73"/>
      <c r="H379" s="73"/>
      <c r="I379" s="73"/>
    </row>
    <row r="380" spans="1:9" ht="60" customHeight="1">
      <c r="A380" s="69"/>
      <c r="B380" s="70"/>
      <c r="C380" s="71"/>
      <c r="D380" s="71"/>
      <c r="E380" s="72"/>
      <c r="F380" s="72"/>
      <c r="G380" s="73"/>
      <c r="H380" s="73"/>
      <c r="I380" s="73"/>
    </row>
    <row r="381" spans="1:9" ht="60" customHeight="1">
      <c r="A381" s="69"/>
      <c r="B381" s="70"/>
      <c r="C381" s="71"/>
      <c r="D381" s="71"/>
      <c r="E381" s="72"/>
      <c r="F381" s="72"/>
      <c r="G381" s="73"/>
      <c r="H381" s="73"/>
      <c r="I381" s="73"/>
    </row>
    <row r="382" spans="1:9" ht="60" customHeight="1">
      <c r="A382" s="69"/>
      <c r="B382" s="70"/>
      <c r="C382" s="71"/>
      <c r="D382" s="71"/>
      <c r="E382" s="72"/>
      <c r="F382" s="72"/>
      <c r="G382" s="73"/>
      <c r="H382" s="73"/>
      <c r="I382" s="73"/>
    </row>
    <row r="383" spans="1:9" ht="60" customHeight="1">
      <c r="A383" s="69"/>
      <c r="B383" s="70"/>
      <c r="C383" s="71"/>
      <c r="D383" s="71"/>
      <c r="E383" s="72"/>
      <c r="F383" s="72"/>
      <c r="G383" s="73"/>
      <c r="H383" s="73"/>
      <c r="I383" s="73"/>
    </row>
    <row r="384" spans="1:9" ht="60" customHeight="1">
      <c r="A384" s="69"/>
      <c r="B384" s="70"/>
      <c r="C384" s="71"/>
      <c r="D384" s="71"/>
      <c r="E384" s="72"/>
      <c r="F384" s="72"/>
      <c r="G384" s="73"/>
      <c r="H384" s="73"/>
      <c r="I384" s="73"/>
    </row>
    <row r="385" spans="1:9" ht="60" customHeight="1">
      <c r="A385" s="69"/>
      <c r="B385" s="70"/>
      <c r="C385" s="71"/>
      <c r="D385" s="71"/>
      <c r="E385" s="72"/>
      <c r="F385" s="72"/>
      <c r="G385" s="73"/>
      <c r="H385" s="73"/>
      <c r="I385" s="73"/>
    </row>
    <row r="386" spans="1:9" ht="60" customHeight="1">
      <c r="A386" s="69"/>
      <c r="B386" s="70"/>
      <c r="C386" s="71"/>
      <c r="D386" s="71"/>
      <c r="E386" s="72"/>
      <c r="F386" s="72"/>
      <c r="G386" s="73"/>
      <c r="H386" s="73"/>
      <c r="I386" s="73"/>
    </row>
    <row r="387" spans="1:9" ht="60" customHeight="1">
      <c r="A387" s="69"/>
      <c r="B387" s="70"/>
      <c r="C387" s="71"/>
      <c r="D387" s="71"/>
      <c r="E387" s="72"/>
      <c r="F387" s="72"/>
      <c r="G387" s="73"/>
      <c r="H387" s="73"/>
      <c r="I387" s="73"/>
    </row>
    <row r="388" spans="1:9" ht="60" customHeight="1">
      <c r="A388" s="69"/>
      <c r="B388" s="70"/>
      <c r="C388" s="71"/>
      <c r="D388" s="71"/>
      <c r="E388" s="72"/>
      <c r="F388" s="72"/>
      <c r="G388" s="73"/>
      <c r="H388" s="73"/>
      <c r="I388" s="73"/>
    </row>
    <row r="389" spans="1:9" ht="60" customHeight="1">
      <c r="A389" s="69"/>
      <c r="B389" s="70"/>
      <c r="C389" s="71"/>
      <c r="D389" s="71"/>
      <c r="E389" s="72"/>
      <c r="F389" s="72"/>
      <c r="G389" s="73"/>
      <c r="H389" s="73"/>
      <c r="I389" s="73"/>
    </row>
    <row r="390" spans="1:9" ht="60" customHeight="1">
      <c r="A390" s="69"/>
      <c r="B390" s="70"/>
      <c r="C390" s="71"/>
      <c r="D390" s="71"/>
      <c r="E390" s="72"/>
      <c r="F390" s="72"/>
      <c r="G390" s="73"/>
      <c r="H390" s="73"/>
      <c r="I390" s="73"/>
    </row>
    <row r="391" spans="1:9" ht="60" customHeight="1">
      <c r="A391" s="69"/>
      <c r="B391" s="70"/>
      <c r="C391" s="71"/>
      <c r="D391" s="71"/>
      <c r="E391" s="72"/>
      <c r="F391" s="72"/>
      <c r="G391" s="73"/>
      <c r="H391" s="73"/>
      <c r="I391" s="73"/>
    </row>
    <row r="392" spans="1:9" ht="60" customHeight="1">
      <c r="A392" s="69"/>
      <c r="B392" s="70"/>
      <c r="C392" s="71"/>
      <c r="D392" s="71"/>
      <c r="E392" s="72"/>
      <c r="F392" s="72"/>
      <c r="G392" s="73"/>
      <c r="H392" s="73"/>
      <c r="I392" s="73"/>
    </row>
    <row r="393" spans="1:9" ht="60" customHeight="1">
      <c r="A393" s="69"/>
      <c r="B393" s="70"/>
      <c r="C393" s="71"/>
      <c r="D393" s="71"/>
      <c r="E393" s="72"/>
      <c r="F393" s="72"/>
      <c r="G393" s="73"/>
      <c r="H393" s="73"/>
      <c r="I393" s="73"/>
    </row>
    <row r="394" spans="1:9" ht="60" customHeight="1">
      <c r="A394" s="69"/>
      <c r="B394" s="70"/>
      <c r="C394" s="71"/>
      <c r="D394" s="71"/>
      <c r="E394" s="72"/>
      <c r="F394" s="72"/>
      <c r="G394" s="73"/>
      <c r="H394" s="73"/>
      <c r="I394" s="73"/>
    </row>
    <row r="395" spans="1:9" ht="60" customHeight="1">
      <c r="A395" s="69"/>
      <c r="B395" s="70"/>
      <c r="C395" s="71"/>
      <c r="D395" s="71"/>
      <c r="E395" s="72"/>
      <c r="F395" s="72"/>
      <c r="G395" s="73"/>
      <c r="H395" s="73"/>
      <c r="I395" s="73"/>
    </row>
    <row r="396" spans="1:9" ht="60" customHeight="1">
      <c r="A396" s="69"/>
      <c r="B396" s="70"/>
      <c r="C396" s="71"/>
      <c r="D396" s="71"/>
      <c r="E396" s="72"/>
      <c r="F396" s="72"/>
      <c r="G396" s="73"/>
      <c r="H396" s="73"/>
      <c r="I396" s="73"/>
    </row>
    <row r="397" spans="1:9" ht="60" customHeight="1">
      <c r="A397" s="69"/>
      <c r="B397" s="70"/>
      <c r="C397" s="71"/>
      <c r="D397" s="71"/>
      <c r="E397" s="72"/>
      <c r="F397" s="72"/>
      <c r="G397" s="73"/>
      <c r="H397" s="73"/>
      <c r="I397" s="73"/>
    </row>
    <row r="398" spans="1:9" ht="60" customHeight="1">
      <c r="A398" s="69"/>
      <c r="B398" s="70"/>
      <c r="C398" s="71"/>
      <c r="D398" s="71"/>
      <c r="E398" s="72"/>
      <c r="F398" s="72"/>
      <c r="G398" s="73"/>
      <c r="H398" s="73"/>
      <c r="I398" s="73"/>
    </row>
    <row r="399" spans="1:9" ht="60" customHeight="1">
      <c r="A399" s="69"/>
      <c r="B399" s="70"/>
      <c r="C399" s="71"/>
      <c r="D399" s="71"/>
      <c r="E399" s="72"/>
      <c r="F399" s="72"/>
      <c r="G399" s="73"/>
      <c r="H399" s="73"/>
      <c r="I399" s="73"/>
    </row>
    <row r="400" spans="1:9" ht="60" customHeight="1">
      <c r="A400" s="69"/>
      <c r="B400" s="70"/>
      <c r="C400" s="71"/>
      <c r="D400" s="71"/>
      <c r="E400" s="72"/>
      <c r="F400" s="72"/>
      <c r="G400" s="73"/>
      <c r="H400" s="73"/>
      <c r="I400" s="73"/>
    </row>
    <row r="401" spans="1:9" ht="60" customHeight="1">
      <c r="A401" s="69"/>
      <c r="B401" s="70"/>
      <c r="C401" s="71"/>
      <c r="D401" s="71"/>
      <c r="E401" s="72"/>
      <c r="F401" s="72"/>
      <c r="G401" s="73"/>
      <c r="H401" s="73"/>
      <c r="I401" s="73"/>
    </row>
    <row r="402" spans="1:9" ht="60" customHeight="1">
      <c r="A402" s="69"/>
      <c r="B402" s="70"/>
      <c r="C402" s="71"/>
      <c r="D402" s="71"/>
      <c r="E402" s="72"/>
      <c r="F402" s="72"/>
      <c r="G402" s="73"/>
      <c r="H402" s="73"/>
      <c r="I402" s="73"/>
    </row>
    <row r="403" spans="1:9" ht="60" customHeight="1">
      <c r="A403" s="69"/>
      <c r="B403" s="70"/>
      <c r="C403" s="71"/>
      <c r="D403" s="71"/>
      <c r="E403" s="72"/>
      <c r="F403" s="72"/>
      <c r="G403" s="73"/>
      <c r="H403" s="73"/>
      <c r="I403" s="73"/>
    </row>
    <row r="404" spans="1:9" ht="60" customHeight="1">
      <c r="A404" s="69"/>
      <c r="B404" s="70"/>
      <c r="C404" s="71"/>
      <c r="D404" s="71"/>
      <c r="E404" s="72"/>
      <c r="F404" s="72"/>
      <c r="G404" s="73"/>
      <c r="H404" s="73"/>
      <c r="I404" s="73"/>
    </row>
    <row r="405" spans="1:9" ht="60" customHeight="1">
      <c r="A405" s="69"/>
      <c r="B405" s="70"/>
      <c r="C405" s="71"/>
      <c r="D405" s="71"/>
      <c r="E405" s="72"/>
      <c r="F405" s="72"/>
      <c r="G405" s="73"/>
      <c r="H405" s="73"/>
      <c r="I405" s="73"/>
    </row>
    <row r="406" spans="1:9" ht="60" customHeight="1">
      <c r="A406" s="69"/>
      <c r="B406" s="70"/>
      <c r="C406" s="71"/>
      <c r="D406" s="71"/>
      <c r="E406" s="72"/>
      <c r="F406" s="72"/>
      <c r="G406" s="73"/>
      <c r="H406" s="73"/>
      <c r="I406" s="73"/>
    </row>
    <row r="407" spans="1:9" ht="60" customHeight="1">
      <c r="A407" s="69"/>
      <c r="B407" s="70"/>
      <c r="C407" s="71"/>
      <c r="D407" s="71"/>
      <c r="E407" s="72"/>
      <c r="F407" s="72"/>
      <c r="G407" s="73"/>
      <c r="H407" s="73"/>
      <c r="I407" s="73"/>
    </row>
    <row r="408" spans="1:9" ht="60" customHeight="1">
      <c r="A408" s="69"/>
      <c r="B408" s="70"/>
      <c r="C408" s="71"/>
      <c r="D408" s="71"/>
      <c r="E408" s="72"/>
      <c r="F408" s="72"/>
      <c r="G408" s="73"/>
      <c r="H408" s="73"/>
      <c r="I408" s="73"/>
    </row>
    <row r="409" spans="1:9" ht="60" customHeight="1">
      <c r="A409" s="69"/>
      <c r="B409" s="70"/>
      <c r="C409" s="71"/>
      <c r="D409" s="71"/>
      <c r="E409" s="72"/>
      <c r="F409" s="72"/>
      <c r="G409" s="73"/>
      <c r="H409" s="73"/>
      <c r="I409" s="73"/>
    </row>
    <row r="410" spans="1:9" ht="60" customHeight="1">
      <c r="A410" s="69"/>
      <c r="B410" s="70"/>
      <c r="C410" s="71"/>
      <c r="D410" s="71"/>
      <c r="E410" s="72"/>
      <c r="F410" s="72"/>
      <c r="G410" s="73"/>
      <c r="H410" s="73"/>
      <c r="I410" s="73"/>
    </row>
    <row r="411" spans="1:9" ht="60" customHeight="1">
      <c r="A411" s="69"/>
      <c r="B411" s="70"/>
      <c r="C411" s="71"/>
      <c r="D411" s="71"/>
      <c r="E411" s="72"/>
      <c r="F411" s="72"/>
      <c r="G411" s="73"/>
      <c r="H411" s="73"/>
      <c r="I411" s="73"/>
    </row>
    <row r="412" spans="1:9" ht="60" customHeight="1">
      <c r="A412" s="69"/>
      <c r="B412" s="70"/>
      <c r="C412" s="71"/>
      <c r="D412" s="71"/>
      <c r="E412" s="72"/>
      <c r="F412" s="72"/>
      <c r="G412" s="73"/>
      <c r="H412" s="73"/>
      <c r="I412" s="73"/>
    </row>
    <row r="413" spans="1:9" ht="60" customHeight="1">
      <c r="A413" s="69"/>
      <c r="B413" s="70"/>
      <c r="C413" s="71"/>
      <c r="D413" s="71"/>
      <c r="E413" s="72"/>
      <c r="F413" s="72"/>
      <c r="G413" s="73"/>
      <c r="H413" s="73"/>
      <c r="I413" s="73"/>
    </row>
    <row r="414" spans="1:9" ht="60" customHeight="1">
      <c r="A414" s="69"/>
      <c r="B414" s="70"/>
      <c r="C414" s="71"/>
      <c r="D414" s="71"/>
      <c r="E414" s="72"/>
      <c r="F414" s="72"/>
      <c r="G414" s="73"/>
      <c r="H414" s="73"/>
      <c r="I414" s="73"/>
    </row>
    <row r="415" spans="1:9" ht="60" customHeight="1">
      <c r="A415" s="69"/>
      <c r="B415" s="70"/>
      <c r="C415" s="71"/>
      <c r="D415" s="71"/>
      <c r="E415" s="72"/>
      <c r="F415" s="72"/>
      <c r="G415" s="73"/>
      <c r="H415" s="73"/>
      <c r="I415" s="73"/>
    </row>
    <row r="416" spans="1:9" ht="60" customHeight="1">
      <c r="A416" s="69"/>
      <c r="B416" s="70"/>
      <c r="C416" s="71"/>
      <c r="D416" s="71"/>
      <c r="E416" s="72"/>
      <c r="F416" s="72"/>
      <c r="G416" s="73"/>
      <c r="H416" s="73"/>
      <c r="I416" s="73"/>
    </row>
    <row r="417" spans="1:9" ht="60" customHeight="1">
      <c r="A417" s="69"/>
      <c r="B417" s="70"/>
      <c r="C417" s="71"/>
      <c r="D417" s="71"/>
      <c r="E417" s="72"/>
      <c r="F417" s="72"/>
      <c r="G417" s="73"/>
      <c r="H417" s="73"/>
      <c r="I417" s="73"/>
    </row>
    <row r="418" spans="1:9" ht="60" customHeight="1">
      <c r="A418" s="69"/>
      <c r="B418" s="70"/>
      <c r="C418" s="71"/>
      <c r="D418" s="71"/>
      <c r="E418" s="72"/>
      <c r="F418" s="72"/>
      <c r="G418" s="73"/>
      <c r="H418" s="73"/>
      <c r="I418" s="73"/>
    </row>
    <row r="419" spans="1:9" ht="60" customHeight="1">
      <c r="A419" s="69"/>
      <c r="B419" s="70"/>
      <c r="C419" s="71"/>
      <c r="D419" s="71"/>
      <c r="E419" s="72"/>
      <c r="F419" s="72"/>
      <c r="G419" s="73"/>
      <c r="H419" s="73"/>
      <c r="I419" s="73"/>
    </row>
    <row r="420" spans="1:9" ht="60" customHeight="1">
      <c r="A420" s="69"/>
      <c r="B420" s="70"/>
      <c r="C420" s="71"/>
      <c r="D420" s="71"/>
      <c r="E420" s="72"/>
      <c r="F420" s="72"/>
      <c r="G420" s="73"/>
      <c r="H420" s="73"/>
      <c r="I420" s="73"/>
    </row>
    <row r="421" spans="1:9" ht="60" customHeight="1">
      <c r="A421" s="69"/>
      <c r="B421" s="70"/>
      <c r="C421" s="71"/>
      <c r="D421" s="71"/>
      <c r="E421" s="72"/>
      <c r="F421" s="72"/>
      <c r="G421" s="73"/>
      <c r="H421" s="73"/>
      <c r="I421" s="73"/>
    </row>
    <row r="422" spans="1:9" ht="60" customHeight="1">
      <c r="A422" s="69"/>
      <c r="B422" s="70"/>
      <c r="C422" s="71"/>
      <c r="D422" s="71"/>
      <c r="E422" s="72"/>
      <c r="F422" s="72"/>
      <c r="G422" s="73"/>
      <c r="H422" s="73"/>
      <c r="I422" s="73"/>
    </row>
    <row r="423" spans="1:9" ht="60" customHeight="1">
      <c r="A423" s="69"/>
      <c r="B423" s="70"/>
      <c r="C423" s="71"/>
      <c r="D423" s="71"/>
      <c r="E423" s="72"/>
      <c r="F423" s="72"/>
      <c r="G423" s="73"/>
      <c r="H423" s="73"/>
      <c r="I423" s="73"/>
    </row>
    <row r="424" spans="1:9" ht="60" customHeight="1">
      <c r="A424" s="69"/>
      <c r="B424" s="70"/>
      <c r="C424" s="71"/>
      <c r="D424" s="71"/>
      <c r="E424" s="72"/>
      <c r="F424" s="72"/>
      <c r="G424" s="73"/>
      <c r="H424" s="73"/>
      <c r="I424" s="73"/>
    </row>
    <row r="425" spans="1:9" ht="60" customHeight="1">
      <c r="A425" s="69"/>
      <c r="B425" s="70"/>
      <c r="C425" s="71"/>
      <c r="D425" s="71"/>
      <c r="E425" s="72"/>
      <c r="F425" s="72"/>
      <c r="G425" s="73"/>
      <c r="H425" s="73"/>
      <c r="I425" s="73"/>
    </row>
    <row r="426" spans="1:9" ht="60" customHeight="1">
      <c r="A426" s="69"/>
      <c r="B426" s="70"/>
      <c r="C426" s="71"/>
      <c r="D426" s="71"/>
      <c r="E426" s="72"/>
      <c r="F426" s="72"/>
      <c r="G426" s="73"/>
      <c r="H426" s="73"/>
      <c r="I426" s="73"/>
    </row>
    <row r="427" spans="1:9" ht="60" customHeight="1">
      <c r="A427" s="69"/>
      <c r="B427" s="70"/>
      <c r="C427" s="71"/>
      <c r="D427" s="71"/>
      <c r="E427" s="72"/>
      <c r="F427" s="72"/>
      <c r="G427" s="73"/>
      <c r="H427" s="73"/>
      <c r="I427" s="73"/>
    </row>
    <row r="428" spans="1:9" ht="60" customHeight="1">
      <c r="A428" s="69"/>
      <c r="B428" s="70"/>
      <c r="C428" s="71"/>
      <c r="D428" s="71"/>
      <c r="E428" s="72"/>
      <c r="F428" s="72"/>
      <c r="G428" s="73"/>
      <c r="H428" s="73"/>
      <c r="I428" s="73"/>
    </row>
    <row r="429" spans="1:9" ht="60" customHeight="1">
      <c r="A429" s="69"/>
      <c r="B429" s="70"/>
      <c r="C429" s="71"/>
      <c r="D429" s="71"/>
      <c r="E429" s="72"/>
      <c r="F429" s="72"/>
      <c r="G429" s="73"/>
      <c r="H429" s="73"/>
      <c r="I429" s="73"/>
    </row>
    <row r="430" spans="1:9" ht="60" customHeight="1">
      <c r="A430" s="69"/>
      <c r="B430" s="70"/>
      <c r="C430" s="71"/>
      <c r="D430" s="71"/>
      <c r="E430" s="72"/>
      <c r="F430" s="72"/>
      <c r="G430" s="73"/>
      <c r="H430" s="73"/>
      <c r="I430" s="73"/>
    </row>
    <row r="431" spans="1:9" ht="60" customHeight="1">
      <c r="A431" s="69"/>
      <c r="B431" s="70"/>
      <c r="C431" s="71"/>
      <c r="D431" s="71"/>
      <c r="E431" s="72"/>
      <c r="F431" s="72"/>
      <c r="G431" s="73"/>
      <c r="H431" s="73"/>
      <c r="I431" s="73"/>
    </row>
    <row r="432" spans="1:9" ht="60" customHeight="1">
      <c r="A432" s="69"/>
      <c r="B432" s="70"/>
      <c r="C432" s="71"/>
      <c r="D432" s="71"/>
      <c r="E432" s="72"/>
      <c r="F432" s="72"/>
      <c r="G432" s="73"/>
      <c r="H432" s="73"/>
      <c r="I432" s="73"/>
    </row>
    <row r="433" spans="1:9" ht="60" customHeight="1">
      <c r="A433" s="69"/>
      <c r="B433" s="70"/>
      <c r="C433" s="71"/>
      <c r="D433" s="71"/>
      <c r="E433" s="72"/>
      <c r="F433" s="72"/>
      <c r="G433" s="73"/>
      <c r="H433" s="73"/>
      <c r="I433" s="73"/>
    </row>
  </sheetData>
  <mergeCells count="153">
    <mergeCell ref="A190:A192"/>
    <mergeCell ref="D190:D192"/>
    <mergeCell ref="E190:E191"/>
    <mergeCell ref="G190:G191"/>
    <mergeCell ref="E185:E187"/>
    <mergeCell ref="F185:F187"/>
    <mergeCell ref="G185:G187"/>
    <mergeCell ref="H185:H187"/>
    <mergeCell ref="B209:B210"/>
    <mergeCell ref="B190:B192"/>
    <mergeCell ref="C190:C192"/>
    <mergeCell ref="A209:A210"/>
    <mergeCell ref="F209:F211"/>
    <mergeCell ref="G209:G211"/>
    <mergeCell ref="H209:H211"/>
    <mergeCell ref="I153:I154"/>
    <mergeCell ref="A175:J175"/>
    <mergeCell ref="E153:E154"/>
    <mergeCell ref="A1:D1"/>
    <mergeCell ref="E1:J1"/>
    <mergeCell ref="A6:J6"/>
    <mergeCell ref="A35:J35"/>
    <mergeCell ref="A7:J7"/>
    <mergeCell ref="I4:I5"/>
    <mergeCell ref="A2:J2"/>
    <mergeCell ref="A4:A5"/>
    <mergeCell ref="B4:C4"/>
    <mergeCell ref="A48:J48"/>
    <mergeCell ref="A136:J136"/>
    <mergeCell ref="D4:D5"/>
    <mergeCell ref="E4:E5"/>
    <mergeCell ref="F4:H4"/>
    <mergeCell ref="J4:J5"/>
    <mergeCell ref="I199:I201"/>
    <mergeCell ref="F190:F191"/>
    <mergeCell ref="J190:J191"/>
    <mergeCell ref="A221:A222"/>
    <mergeCell ref="B221:B222"/>
    <mergeCell ref="D221:D222"/>
    <mergeCell ref="A224:A225"/>
    <mergeCell ref="B224:B225"/>
    <mergeCell ref="D224:D225"/>
    <mergeCell ref="A215:A216"/>
    <mergeCell ref="B215:B216"/>
    <mergeCell ref="D215:D216"/>
    <mergeCell ref="C218:C219"/>
    <mergeCell ref="B218:B219"/>
    <mergeCell ref="A218:A219"/>
    <mergeCell ref="D218:D219"/>
    <mergeCell ref="E215:E216"/>
    <mergeCell ref="F215:F216"/>
    <mergeCell ref="G215:G216"/>
    <mergeCell ref="H215:H216"/>
    <mergeCell ref="J215:J216"/>
    <mergeCell ref="C209:C210"/>
    <mergeCell ref="D209:D211"/>
    <mergeCell ref="E209:E211"/>
    <mergeCell ref="A239:A240"/>
    <mergeCell ref="B239:B240"/>
    <mergeCell ref="D239:D240"/>
    <mergeCell ref="A241:A242"/>
    <mergeCell ref="B241:B242"/>
    <mergeCell ref="D241:D242"/>
    <mergeCell ref="A235:A236"/>
    <mergeCell ref="B235:B236"/>
    <mergeCell ref="D235:D236"/>
    <mergeCell ref="B249:B250"/>
    <mergeCell ref="D249:D250"/>
    <mergeCell ref="A245:A246"/>
    <mergeCell ref="B245:B246"/>
    <mergeCell ref="D245:D246"/>
    <mergeCell ref="A247:A248"/>
    <mergeCell ref="B247:B248"/>
    <mergeCell ref="D247:D248"/>
    <mergeCell ref="C247:C248"/>
    <mergeCell ref="J186:J187"/>
    <mergeCell ref="B185:B187"/>
    <mergeCell ref="A185:A187"/>
    <mergeCell ref="D185:D187"/>
    <mergeCell ref="C185:C187"/>
    <mergeCell ref="E235:E236"/>
    <mergeCell ref="F235:F236"/>
    <mergeCell ref="G235:G236"/>
    <mergeCell ref="H235:H236"/>
    <mergeCell ref="H190:H191"/>
    <mergeCell ref="E233:E234"/>
    <mergeCell ref="F233:F234"/>
    <mergeCell ref="G233:G234"/>
    <mergeCell ref="H233:H234"/>
    <mergeCell ref="E218:E219"/>
    <mergeCell ref="F218:F219"/>
    <mergeCell ref="G218:G219"/>
    <mergeCell ref="H218:H219"/>
    <mergeCell ref="A229:A230"/>
    <mergeCell ref="B229:B230"/>
    <mergeCell ref="D229:D230"/>
    <mergeCell ref="A233:A234"/>
    <mergeCell ref="B233:B234"/>
    <mergeCell ref="C215:C216"/>
    <mergeCell ref="J226:J227"/>
    <mergeCell ref="C229:C230"/>
    <mergeCell ref="E229:E230"/>
    <mergeCell ref="F229:F230"/>
    <mergeCell ref="G229:G230"/>
    <mergeCell ref="H229:H230"/>
    <mergeCell ref="J229:J230"/>
    <mergeCell ref="D226:D227"/>
    <mergeCell ref="J218:J219"/>
    <mergeCell ref="C221:C222"/>
    <mergeCell ref="J221:J222"/>
    <mergeCell ref="C224:C225"/>
    <mergeCell ref="J224:J225"/>
    <mergeCell ref="J245:J246"/>
    <mergeCell ref="E241:E242"/>
    <mergeCell ref="F241:F242"/>
    <mergeCell ref="G241:G242"/>
    <mergeCell ref="H241:H242"/>
    <mergeCell ref="C241:C242"/>
    <mergeCell ref="J233:J234"/>
    <mergeCell ref="C235:C236"/>
    <mergeCell ref="J235:J236"/>
    <mergeCell ref="C239:C240"/>
    <mergeCell ref="E239:E240"/>
    <mergeCell ref="F239:F240"/>
    <mergeCell ref="G239:G240"/>
    <mergeCell ref="H239:H240"/>
    <mergeCell ref="J239:J240"/>
    <mergeCell ref="D233:D234"/>
    <mergeCell ref="C233:C234"/>
    <mergeCell ref="J177:J178"/>
    <mergeCell ref="J209:J210"/>
    <mergeCell ref="A249:A250"/>
    <mergeCell ref="J249:J250"/>
    <mergeCell ref="J247:J248"/>
    <mergeCell ref="B177:B178"/>
    <mergeCell ref="A177:A178"/>
    <mergeCell ref="C177:C178"/>
    <mergeCell ref="D177:D178"/>
    <mergeCell ref="E247:E248"/>
    <mergeCell ref="F247:F248"/>
    <mergeCell ref="G247:G248"/>
    <mergeCell ref="H247:H248"/>
    <mergeCell ref="C249:C250"/>
    <mergeCell ref="E249:E250"/>
    <mergeCell ref="F249:F250"/>
    <mergeCell ref="G249:G250"/>
    <mergeCell ref="H249:H250"/>
    <mergeCell ref="J241:J242"/>
    <mergeCell ref="C245:C246"/>
    <mergeCell ref="E245:E246"/>
    <mergeCell ref="F245:F246"/>
    <mergeCell ref="G245:G246"/>
    <mergeCell ref="H245:H246"/>
  </mergeCells>
  <conditionalFormatting sqref="I4:I5">
    <cfRule type="duplicateValues" dxfId="2" priority="1"/>
  </conditionalFormatting>
  <printOptions horizontalCentered="1"/>
  <pageMargins left="0" right="0" top="0" bottom="0" header="0" footer="0"/>
  <pageSetup paperSize="8" scale="60" orientation="landscape"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637"/>
  <sheetViews>
    <sheetView topLeftCell="A187" workbookViewId="0">
      <selection activeCell="D190" sqref="D190"/>
    </sheetView>
  </sheetViews>
  <sheetFormatPr defaultColWidth="12.7109375" defaultRowHeight="15"/>
  <cols>
    <col min="1" max="1" width="5.7109375" customWidth="1"/>
    <col min="2" max="2" width="24" style="178" customWidth="1"/>
    <col min="3" max="3" width="11.7109375" customWidth="1"/>
    <col min="4" max="4" width="18.7109375" customWidth="1"/>
    <col min="5" max="5" width="18.140625" customWidth="1"/>
    <col min="6" max="6" width="10.140625" customWidth="1"/>
    <col min="7" max="7" width="9.140625" style="179" customWidth="1"/>
    <col min="8" max="8" width="10.28515625" style="179" customWidth="1"/>
    <col min="9" max="9" width="9.7109375" style="179" customWidth="1"/>
    <col min="10" max="10" width="13.140625" customWidth="1"/>
    <col min="11" max="19" width="9.140625" customWidth="1"/>
    <col min="20" max="34" width="12.7109375" customWidth="1"/>
  </cols>
  <sheetData>
    <row r="1" spans="1:34" ht="72" customHeight="1">
      <c r="A1" s="430" t="s">
        <v>582</v>
      </c>
      <c r="B1" s="431"/>
      <c r="C1" s="431"/>
      <c r="D1" s="431"/>
      <c r="E1" s="431"/>
      <c r="F1" s="431"/>
      <c r="G1" s="431"/>
      <c r="H1" s="431"/>
      <c r="I1" s="431"/>
      <c r="J1" s="431"/>
      <c r="K1" s="77"/>
      <c r="L1" s="77"/>
      <c r="M1" s="77"/>
      <c r="N1" s="77"/>
      <c r="O1" s="77"/>
      <c r="P1" s="77"/>
      <c r="Q1" s="77"/>
      <c r="R1" s="77"/>
      <c r="S1" s="77"/>
      <c r="T1" s="78"/>
      <c r="U1" s="78"/>
      <c r="V1" s="78"/>
      <c r="W1" s="78"/>
      <c r="X1" s="78"/>
      <c r="Y1" s="78"/>
      <c r="Z1" s="78"/>
      <c r="AA1" s="78"/>
      <c r="AB1" s="78"/>
      <c r="AC1" s="78"/>
      <c r="AD1" s="78"/>
      <c r="AE1" s="78"/>
      <c r="AF1" s="78"/>
      <c r="AG1" s="78"/>
      <c r="AH1" s="78"/>
    </row>
    <row r="2" spans="1:34" ht="19.5" customHeight="1">
      <c r="A2" s="79"/>
      <c r="B2" s="80"/>
      <c r="C2" s="80"/>
      <c r="D2" s="80"/>
      <c r="E2" s="79"/>
      <c r="F2" s="79"/>
      <c r="G2" s="81"/>
      <c r="H2" s="81"/>
      <c r="I2" s="81"/>
      <c r="J2" s="79"/>
      <c r="K2" s="77"/>
      <c r="L2" s="77"/>
      <c r="M2" s="77"/>
      <c r="N2" s="77"/>
      <c r="O2" s="77"/>
      <c r="P2" s="77"/>
      <c r="Q2" s="77"/>
      <c r="R2" s="77"/>
      <c r="S2" s="77"/>
      <c r="T2" s="78"/>
      <c r="U2" s="78"/>
      <c r="V2" s="78"/>
      <c r="W2" s="78"/>
      <c r="X2" s="78"/>
      <c r="Y2" s="78"/>
      <c r="Z2" s="78"/>
      <c r="AA2" s="78"/>
      <c r="AB2" s="78"/>
      <c r="AC2" s="78"/>
      <c r="AD2" s="78"/>
      <c r="AE2" s="78"/>
      <c r="AF2" s="78"/>
      <c r="AG2" s="78"/>
      <c r="AH2" s="78"/>
    </row>
    <row r="3" spans="1:34" ht="33" customHeight="1">
      <c r="A3" s="432" t="s">
        <v>0</v>
      </c>
      <c r="B3" s="433" t="s">
        <v>4</v>
      </c>
      <c r="C3" s="434"/>
      <c r="D3" s="435" t="s">
        <v>583</v>
      </c>
      <c r="E3" s="432" t="s">
        <v>2</v>
      </c>
      <c r="F3" s="436" t="s">
        <v>5</v>
      </c>
      <c r="G3" s="436"/>
      <c r="H3" s="436"/>
      <c r="I3" s="436" t="s">
        <v>584</v>
      </c>
      <c r="J3" s="432" t="s">
        <v>3</v>
      </c>
      <c r="K3" s="77"/>
      <c r="L3" s="77"/>
      <c r="M3" s="77"/>
      <c r="N3" s="77"/>
      <c r="O3" s="77"/>
      <c r="P3" s="77"/>
      <c r="Q3" s="77"/>
      <c r="R3" s="77"/>
      <c r="S3" s="77"/>
      <c r="T3" s="78"/>
      <c r="U3" s="78"/>
      <c r="V3" s="78"/>
      <c r="W3" s="78"/>
      <c r="X3" s="78"/>
      <c r="Y3" s="78"/>
      <c r="Z3" s="78"/>
      <c r="AA3" s="78"/>
      <c r="AB3" s="78"/>
      <c r="AC3" s="78"/>
      <c r="AD3" s="78"/>
      <c r="AE3" s="78"/>
      <c r="AF3" s="78"/>
      <c r="AG3" s="78"/>
      <c r="AH3" s="78"/>
    </row>
    <row r="4" spans="1:34" ht="112.5" customHeight="1">
      <c r="A4" s="432"/>
      <c r="B4" s="82" t="s">
        <v>9</v>
      </c>
      <c r="C4" s="83" t="s">
        <v>10</v>
      </c>
      <c r="D4" s="435"/>
      <c r="E4" s="432"/>
      <c r="F4" s="82" t="s">
        <v>6</v>
      </c>
      <c r="G4" s="84" t="s">
        <v>7</v>
      </c>
      <c r="H4" s="84" t="s">
        <v>8</v>
      </c>
      <c r="I4" s="436"/>
      <c r="J4" s="432"/>
      <c r="K4" s="77"/>
      <c r="L4" s="77"/>
      <c r="M4" s="77"/>
      <c r="N4" s="85"/>
      <c r="O4" s="77"/>
      <c r="P4" s="77"/>
      <c r="Q4" s="77"/>
      <c r="R4" s="77"/>
      <c r="S4" s="77"/>
      <c r="T4" s="78"/>
      <c r="U4" s="78"/>
      <c r="V4" s="78"/>
      <c r="W4" s="78"/>
      <c r="X4" s="78"/>
      <c r="Y4" s="78"/>
      <c r="Z4" s="78"/>
      <c r="AA4" s="78"/>
      <c r="AB4" s="78"/>
      <c r="AC4" s="78"/>
      <c r="AD4" s="78"/>
      <c r="AE4" s="78"/>
      <c r="AF4" s="78"/>
      <c r="AG4" s="78"/>
      <c r="AH4" s="78"/>
    </row>
    <row r="5" spans="1:34" ht="41.25" customHeight="1">
      <c r="A5" s="437" t="s">
        <v>585</v>
      </c>
      <c r="B5" s="438"/>
      <c r="C5" s="438"/>
      <c r="D5" s="439"/>
      <c r="E5" s="86"/>
      <c r="F5" s="86"/>
      <c r="G5" s="87"/>
      <c r="H5" s="87"/>
      <c r="I5" s="88"/>
      <c r="J5" s="86"/>
      <c r="K5" s="77"/>
      <c r="L5" s="77"/>
      <c r="M5" s="77"/>
      <c r="N5" s="85"/>
      <c r="O5" s="77"/>
      <c r="P5" s="77"/>
      <c r="Q5" s="77"/>
      <c r="R5" s="77"/>
      <c r="S5" s="77"/>
      <c r="T5" s="78"/>
      <c r="U5" s="78"/>
      <c r="V5" s="78"/>
      <c r="W5" s="78"/>
      <c r="X5" s="78"/>
      <c r="Y5" s="78"/>
      <c r="Z5" s="78"/>
      <c r="AA5" s="78"/>
      <c r="AB5" s="78"/>
      <c r="AC5" s="78"/>
      <c r="AD5" s="78"/>
      <c r="AE5" s="78"/>
      <c r="AF5" s="78"/>
      <c r="AG5" s="78"/>
      <c r="AH5" s="78"/>
    </row>
    <row r="6" spans="1:34" s="95" customFormat="1" ht="60" customHeight="1">
      <c r="A6" s="89">
        <v>1</v>
      </c>
      <c r="B6" s="90" t="s">
        <v>586</v>
      </c>
      <c r="C6" s="89" t="s">
        <v>587</v>
      </c>
      <c r="D6" s="91">
        <v>514.1</v>
      </c>
      <c r="E6" s="89" t="s">
        <v>588</v>
      </c>
      <c r="F6" s="89"/>
      <c r="G6" s="91" t="s">
        <v>11</v>
      </c>
      <c r="H6" s="91"/>
      <c r="I6" s="91"/>
      <c r="J6" s="89" t="s">
        <v>589</v>
      </c>
      <c r="K6" s="92"/>
      <c r="L6" s="92"/>
      <c r="M6" s="92"/>
      <c r="N6" s="93"/>
      <c r="O6" s="92"/>
      <c r="P6" s="92"/>
      <c r="Q6" s="92"/>
      <c r="R6" s="92"/>
      <c r="S6" s="92"/>
      <c r="T6" s="94"/>
      <c r="U6" s="94"/>
      <c r="V6" s="94"/>
      <c r="W6" s="94"/>
      <c r="X6" s="94"/>
      <c r="Y6" s="94"/>
      <c r="Z6" s="94"/>
      <c r="AA6" s="94"/>
      <c r="AB6" s="94"/>
      <c r="AC6" s="94"/>
      <c r="AD6" s="94"/>
      <c r="AE6" s="94"/>
      <c r="AF6" s="94"/>
      <c r="AG6" s="94"/>
      <c r="AH6" s="94"/>
    </row>
    <row r="7" spans="1:34" s="95" customFormat="1" ht="78.75" customHeight="1">
      <c r="A7" s="89">
        <v>2</v>
      </c>
      <c r="B7" s="90" t="s">
        <v>590</v>
      </c>
      <c r="C7" s="89" t="s">
        <v>587</v>
      </c>
      <c r="D7" s="91">
        <v>1475</v>
      </c>
      <c r="E7" s="89" t="s">
        <v>588</v>
      </c>
      <c r="F7" s="89"/>
      <c r="G7" s="91" t="s">
        <v>11</v>
      </c>
      <c r="H7" s="91"/>
      <c r="I7" s="91"/>
      <c r="J7" s="89" t="s">
        <v>591</v>
      </c>
      <c r="K7" s="96"/>
      <c r="L7" s="96"/>
      <c r="M7" s="96"/>
      <c r="N7" s="96"/>
      <c r="O7" s="96"/>
      <c r="P7" s="96"/>
      <c r="Q7" s="96"/>
      <c r="R7" s="96"/>
      <c r="S7" s="96"/>
      <c r="T7" s="94"/>
      <c r="U7" s="94"/>
      <c r="V7" s="94"/>
      <c r="W7" s="94"/>
      <c r="X7" s="94"/>
      <c r="Y7" s="94"/>
      <c r="Z7" s="94"/>
      <c r="AA7" s="94"/>
      <c r="AB7" s="94"/>
      <c r="AC7" s="94"/>
      <c r="AD7" s="94"/>
      <c r="AE7" s="94"/>
      <c r="AF7" s="94"/>
      <c r="AG7" s="94"/>
      <c r="AH7" s="94"/>
    </row>
    <row r="8" spans="1:34" s="99" customFormat="1" ht="60" customHeight="1">
      <c r="A8" s="89">
        <v>3</v>
      </c>
      <c r="B8" s="90" t="s">
        <v>592</v>
      </c>
      <c r="C8" s="89" t="s">
        <v>587</v>
      </c>
      <c r="D8" s="91">
        <v>1027.4000000000001</v>
      </c>
      <c r="E8" s="89" t="s">
        <v>588</v>
      </c>
      <c r="F8" s="89"/>
      <c r="G8" s="91" t="s">
        <v>11</v>
      </c>
      <c r="H8" s="91"/>
      <c r="I8" s="91"/>
      <c r="J8" s="89" t="s">
        <v>593</v>
      </c>
      <c r="K8" s="97"/>
      <c r="L8" s="97"/>
      <c r="M8" s="97"/>
      <c r="N8" s="97"/>
      <c r="O8" s="97"/>
      <c r="P8" s="97"/>
      <c r="Q8" s="97"/>
      <c r="R8" s="97"/>
      <c r="S8" s="97"/>
      <c r="T8" s="98"/>
      <c r="U8" s="98"/>
      <c r="V8" s="98"/>
      <c r="W8" s="98"/>
      <c r="X8" s="98"/>
      <c r="Y8" s="98"/>
      <c r="Z8" s="98"/>
      <c r="AA8" s="98"/>
      <c r="AB8" s="98"/>
      <c r="AC8" s="98"/>
      <c r="AD8" s="98"/>
      <c r="AE8" s="98"/>
      <c r="AF8" s="98"/>
      <c r="AG8" s="98"/>
      <c r="AH8" s="98"/>
    </row>
    <row r="9" spans="1:34" s="95" customFormat="1" ht="60" customHeight="1">
      <c r="A9" s="89">
        <v>4</v>
      </c>
      <c r="B9" s="90" t="s">
        <v>594</v>
      </c>
      <c r="C9" s="89" t="s">
        <v>595</v>
      </c>
      <c r="D9" s="91">
        <v>659.5</v>
      </c>
      <c r="E9" s="89" t="s">
        <v>588</v>
      </c>
      <c r="F9" s="89"/>
      <c r="G9" s="91" t="s">
        <v>11</v>
      </c>
      <c r="H9" s="91"/>
      <c r="I9" s="91"/>
      <c r="J9" s="89" t="s">
        <v>596</v>
      </c>
      <c r="K9" s="93"/>
      <c r="L9" s="93"/>
      <c r="M9" s="93"/>
      <c r="N9" s="100"/>
      <c r="O9" s="93"/>
      <c r="P9" s="93"/>
      <c r="Q9" s="93"/>
      <c r="R9" s="93"/>
      <c r="S9" s="93"/>
      <c r="T9" s="94"/>
      <c r="U9" s="94"/>
      <c r="V9" s="94"/>
      <c r="W9" s="94"/>
      <c r="X9" s="94"/>
      <c r="Y9" s="94"/>
      <c r="Z9" s="94"/>
      <c r="AA9" s="94"/>
      <c r="AB9" s="94"/>
      <c r="AC9" s="94"/>
      <c r="AD9" s="94"/>
      <c r="AE9" s="94"/>
      <c r="AF9" s="94"/>
      <c r="AG9" s="94"/>
      <c r="AH9" s="94"/>
    </row>
    <row r="10" spans="1:34" ht="60" customHeight="1">
      <c r="A10" s="89">
        <v>5</v>
      </c>
      <c r="B10" s="90" t="s">
        <v>597</v>
      </c>
      <c r="C10" s="89" t="s">
        <v>587</v>
      </c>
      <c r="D10" s="91">
        <v>1282.9000000000001</v>
      </c>
      <c r="E10" s="89" t="s">
        <v>588</v>
      </c>
      <c r="F10" s="89"/>
      <c r="G10" s="91" t="s">
        <v>11</v>
      </c>
      <c r="H10" s="91"/>
      <c r="I10" s="91"/>
      <c r="J10" s="89" t="s">
        <v>598</v>
      </c>
      <c r="K10" s="78"/>
      <c r="L10" s="78"/>
      <c r="M10" s="78"/>
      <c r="N10" s="78"/>
      <c r="O10" s="78"/>
      <c r="P10" s="78"/>
      <c r="Q10" s="78"/>
      <c r="R10" s="78"/>
      <c r="S10" s="78"/>
      <c r="T10" s="78"/>
      <c r="U10" s="78"/>
      <c r="V10" s="78"/>
      <c r="W10" s="78"/>
      <c r="X10" s="78"/>
      <c r="Y10" s="78"/>
      <c r="Z10" s="78"/>
      <c r="AA10" s="78"/>
      <c r="AB10" s="78"/>
      <c r="AC10" s="78"/>
      <c r="AD10" s="78"/>
      <c r="AE10" s="78"/>
      <c r="AF10" s="78"/>
      <c r="AG10" s="78"/>
      <c r="AH10" s="78"/>
    </row>
    <row r="11" spans="1:34" ht="60" customHeight="1">
      <c r="A11" s="89">
        <v>6</v>
      </c>
      <c r="B11" s="90" t="s">
        <v>599</v>
      </c>
      <c r="C11" s="89" t="s">
        <v>595</v>
      </c>
      <c r="D11" s="91">
        <v>7923.7</v>
      </c>
      <c r="E11" s="89" t="s">
        <v>588</v>
      </c>
      <c r="F11" s="89"/>
      <c r="G11" s="91" t="s">
        <v>11</v>
      </c>
      <c r="H11" s="91"/>
      <c r="I11" s="91"/>
      <c r="J11" s="89" t="s">
        <v>600</v>
      </c>
      <c r="K11" s="78"/>
      <c r="L11" s="78"/>
      <c r="M11" s="78"/>
      <c r="N11" s="78"/>
      <c r="O11" s="78"/>
      <c r="P11" s="78"/>
      <c r="Q11" s="78"/>
      <c r="R11" s="78"/>
      <c r="S11" s="78"/>
      <c r="T11" s="78"/>
      <c r="U11" s="78"/>
      <c r="V11" s="78"/>
      <c r="W11" s="78"/>
      <c r="X11" s="78"/>
      <c r="Y11" s="78"/>
      <c r="Z11" s="78"/>
      <c r="AA11" s="78"/>
      <c r="AB11" s="78"/>
      <c r="AC11" s="78"/>
      <c r="AD11" s="78"/>
      <c r="AE11" s="78"/>
      <c r="AF11" s="78"/>
      <c r="AG11" s="78"/>
      <c r="AH11" s="78"/>
    </row>
    <row r="12" spans="1:34" ht="60" customHeight="1">
      <c r="A12" s="89">
        <v>7</v>
      </c>
      <c r="B12" s="90" t="s">
        <v>601</v>
      </c>
      <c r="C12" s="89" t="s">
        <v>595</v>
      </c>
      <c r="D12" s="91">
        <v>9863.2999999999993</v>
      </c>
      <c r="E12" s="89" t="s">
        <v>588</v>
      </c>
      <c r="F12" s="89"/>
      <c r="G12" s="91" t="s">
        <v>11</v>
      </c>
      <c r="H12" s="91"/>
      <c r="I12" s="91"/>
      <c r="J12" s="89" t="s">
        <v>602</v>
      </c>
      <c r="K12" s="78"/>
      <c r="L12" s="78"/>
      <c r="M12" s="78"/>
      <c r="N12" s="78"/>
      <c r="O12" s="78"/>
      <c r="P12" s="78"/>
      <c r="Q12" s="78"/>
      <c r="R12" s="78"/>
      <c r="S12" s="78"/>
      <c r="T12" s="78"/>
      <c r="U12" s="78"/>
      <c r="V12" s="78"/>
      <c r="W12" s="78"/>
      <c r="X12" s="78"/>
      <c r="Y12" s="78"/>
      <c r="Z12" s="78"/>
      <c r="AA12" s="78"/>
      <c r="AB12" s="78"/>
      <c r="AC12" s="78"/>
      <c r="AD12" s="78"/>
      <c r="AE12" s="78"/>
      <c r="AF12" s="78"/>
      <c r="AG12" s="78"/>
      <c r="AH12" s="78"/>
    </row>
    <row r="13" spans="1:34" ht="60" customHeight="1">
      <c r="A13" s="101">
        <v>8</v>
      </c>
      <c r="B13" s="102" t="s">
        <v>603</v>
      </c>
      <c r="C13" s="101" t="s">
        <v>604</v>
      </c>
      <c r="D13" s="103">
        <v>1999.2</v>
      </c>
      <c r="E13" s="101" t="s">
        <v>588</v>
      </c>
      <c r="F13" s="101"/>
      <c r="G13" s="91" t="s">
        <v>11</v>
      </c>
      <c r="H13" s="103"/>
      <c r="I13" s="103"/>
      <c r="J13" s="89" t="s">
        <v>605</v>
      </c>
      <c r="K13" s="78"/>
      <c r="L13" s="78"/>
      <c r="M13" s="78"/>
      <c r="N13" s="78"/>
      <c r="O13" s="78"/>
      <c r="P13" s="78"/>
      <c r="Q13" s="78"/>
      <c r="R13" s="78"/>
      <c r="S13" s="78"/>
      <c r="T13" s="78"/>
      <c r="U13" s="78"/>
      <c r="V13" s="78"/>
      <c r="W13" s="78"/>
      <c r="X13" s="78"/>
      <c r="Y13" s="78"/>
      <c r="Z13" s="78"/>
      <c r="AA13" s="78"/>
      <c r="AB13" s="78"/>
      <c r="AC13" s="78"/>
      <c r="AD13" s="78"/>
      <c r="AE13" s="78"/>
      <c r="AF13" s="78"/>
      <c r="AG13" s="78"/>
      <c r="AH13" s="78"/>
    </row>
    <row r="14" spans="1:34" ht="60" customHeight="1">
      <c r="A14" s="104">
        <v>9</v>
      </c>
      <c r="B14" s="105" t="s">
        <v>606</v>
      </c>
      <c r="C14" s="104" t="s">
        <v>587</v>
      </c>
      <c r="D14" s="106">
        <v>987.9</v>
      </c>
      <c r="E14" s="104" t="s">
        <v>1</v>
      </c>
      <c r="F14" s="104"/>
      <c r="G14" s="91" t="s">
        <v>11</v>
      </c>
      <c r="H14" s="106"/>
      <c r="I14" s="106"/>
      <c r="J14" s="89" t="s">
        <v>607</v>
      </c>
      <c r="K14" s="78"/>
      <c r="L14" s="78"/>
      <c r="M14" s="78"/>
      <c r="N14" s="78"/>
      <c r="O14" s="78"/>
      <c r="P14" s="78"/>
      <c r="Q14" s="78"/>
      <c r="R14" s="78"/>
      <c r="S14" s="78"/>
      <c r="T14" s="78"/>
      <c r="U14" s="78"/>
      <c r="V14" s="78"/>
      <c r="W14" s="78"/>
      <c r="X14" s="78"/>
      <c r="Y14" s="78"/>
      <c r="Z14" s="78"/>
      <c r="AA14" s="78"/>
      <c r="AB14" s="78"/>
      <c r="AC14" s="78"/>
      <c r="AD14" s="78"/>
      <c r="AE14" s="78"/>
      <c r="AF14" s="78"/>
      <c r="AG14" s="78"/>
      <c r="AH14" s="78"/>
    </row>
    <row r="15" spans="1:34" ht="60" customHeight="1">
      <c r="A15" s="104">
        <v>10</v>
      </c>
      <c r="B15" s="105" t="s">
        <v>608</v>
      </c>
      <c r="C15" s="104" t="s">
        <v>587</v>
      </c>
      <c r="D15" s="106">
        <v>583.4</v>
      </c>
      <c r="E15" s="104" t="s">
        <v>588</v>
      </c>
      <c r="F15" s="104"/>
      <c r="G15" s="91" t="s">
        <v>11</v>
      </c>
      <c r="H15" s="106"/>
      <c r="I15" s="106"/>
      <c r="J15" s="89" t="s">
        <v>607</v>
      </c>
      <c r="K15" s="78"/>
      <c r="L15" s="78"/>
      <c r="M15" s="78"/>
      <c r="N15" s="78"/>
      <c r="O15" s="78"/>
      <c r="P15" s="78"/>
      <c r="Q15" s="78"/>
      <c r="R15" s="78"/>
      <c r="S15" s="78"/>
      <c r="T15" s="78"/>
      <c r="U15" s="78"/>
      <c r="V15" s="78"/>
      <c r="W15" s="78"/>
      <c r="X15" s="78"/>
      <c r="Y15" s="78"/>
      <c r="Z15" s="78"/>
      <c r="AA15" s="78"/>
      <c r="AB15" s="78"/>
      <c r="AC15" s="78"/>
      <c r="AD15" s="78"/>
      <c r="AE15" s="78"/>
      <c r="AF15" s="78"/>
      <c r="AG15" s="78"/>
      <c r="AH15" s="78"/>
    </row>
    <row r="16" spans="1:34" ht="60" customHeight="1">
      <c r="A16" s="104">
        <v>11</v>
      </c>
      <c r="B16" s="105" t="s">
        <v>609</v>
      </c>
      <c r="C16" s="104" t="s">
        <v>587</v>
      </c>
      <c r="D16" s="106">
        <v>781</v>
      </c>
      <c r="E16" s="104" t="s">
        <v>588</v>
      </c>
      <c r="F16" s="104"/>
      <c r="G16" s="91" t="s">
        <v>11</v>
      </c>
      <c r="H16" s="106"/>
      <c r="I16" s="106"/>
      <c r="J16" s="89" t="s">
        <v>607</v>
      </c>
      <c r="K16" s="78"/>
      <c r="L16" s="78"/>
      <c r="M16" s="78"/>
      <c r="N16" s="78"/>
      <c r="O16" s="78"/>
      <c r="P16" s="78"/>
      <c r="Q16" s="78"/>
      <c r="R16" s="78"/>
      <c r="S16" s="78"/>
      <c r="T16" s="78"/>
      <c r="U16" s="78"/>
      <c r="V16" s="78"/>
      <c r="W16" s="78"/>
      <c r="X16" s="78"/>
      <c r="Y16" s="78"/>
      <c r="Z16" s="78"/>
      <c r="AA16" s="78"/>
      <c r="AB16" s="78"/>
      <c r="AC16" s="78"/>
      <c r="AD16" s="78"/>
      <c r="AE16" s="78"/>
      <c r="AF16" s="78"/>
      <c r="AG16" s="78"/>
      <c r="AH16" s="78"/>
    </row>
    <row r="17" spans="1:34" ht="60" customHeight="1">
      <c r="A17" s="104">
        <v>12</v>
      </c>
      <c r="B17" s="105" t="s">
        <v>610</v>
      </c>
      <c r="C17" s="104" t="s">
        <v>587</v>
      </c>
      <c r="D17" s="106">
        <v>500</v>
      </c>
      <c r="E17" s="104" t="s">
        <v>588</v>
      </c>
      <c r="F17" s="104"/>
      <c r="G17" s="91" t="s">
        <v>11</v>
      </c>
      <c r="H17" s="106"/>
      <c r="I17" s="106"/>
      <c r="J17" s="89" t="s">
        <v>607</v>
      </c>
      <c r="K17" s="78"/>
      <c r="L17" s="78"/>
      <c r="M17" s="78"/>
      <c r="N17" s="78"/>
      <c r="O17" s="78"/>
      <c r="P17" s="78"/>
      <c r="Q17" s="78"/>
      <c r="R17" s="78"/>
      <c r="S17" s="78"/>
      <c r="T17" s="78"/>
      <c r="U17" s="78"/>
      <c r="V17" s="78"/>
      <c r="W17" s="78"/>
      <c r="X17" s="78"/>
      <c r="Y17" s="78"/>
      <c r="Z17" s="78"/>
      <c r="AA17" s="78"/>
      <c r="AB17" s="78"/>
      <c r="AC17" s="78"/>
      <c r="AD17" s="78"/>
      <c r="AE17" s="78"/>
      <c r="AF17" s="78"/>
      <c r="AG17" s="78"/>
      <c r="AH17" s="78"/>
    </row>
    <row r="18" spans="1:34" ht="60" customHeight="1">
      <c r="A18" s="104">
        <v>13</v>
      </c>
      <c r="B18" s="105" t="s">
        <v>611</v>
      </c>
      <c r="C18" s="104" t="s">
        <v>587</v>
      </c>
      <c r="D18" s="106">
        <v>127</v>
      </c>
      <c r="E18" s="104" t="s">
        <v>588</v>
      </c>
      <c r="F18" s="104"/>
      <c r="G18" s="91" t="s">
        <v>11</v>
      </c>
      <c r="H18" s="106"/>
      <c r="I18" s="106"/>
      <c r="J18" s="89" t="s">
        <v>607</v>
      </c>
      <c r="K18" s="78"/>
      <c r="L18" s="78"/>
      <c r="M18" s="78"/>
      <c r="N18" s="78"/>
      <c r="O18" s="78"/>
      <c r="P18" s="78"/>
      <c r="Q18" s="78"/>
      <c r="R18" s="78"/>
      <c r="S18" s="78"/>
      <c r="T18" s="78"/>
      <c r="U18" s="78"/>
      <c r="V18" s="78"/>
      <c r="W18" s="78"/>
      <c r="X18" s="78"/>
      <c r="Y18" s="78"/>
      <c r="Z18" s="78"/>
      <c r="AA18" s="78"/>
      <c r="AB18" s="78"/>
      <c r="AC18" s="78"/>
      <c r="AD18" s="78"/>
      <c r="AE18" s="78"/>
      <c r="AF18" s="78"/>
      <c r="AG18" s="78"/>
      <c r="AH18" s="78"/>
    </row>
    <row r="19" spans="1:34" ht="60" customHeight="1">
      <c r="A19" s="104">
        <v>14</v>
      </c>
      <c r="B19" s="105" t="s">
        <v>612</v>
      </c>
      <c r="C19" s="104" t="s">
        <v>613</v>
      </c>
      <c r="D19" s="106">
        <v>1623.9</v>
      </c>
      <c r="E19" s="104" t="s">
        <v>588</v>
      </c>
      <c r="F19" s="104"/>
      <c r="G19" s="91" t="s">
        <v>11</v>
      </c>
      <c r="H19" s="106"/>
      <c r="I19" s="106"/>
      <c r="J19" s="89" t="s">
        <v>607</v>
      </c>
      <c r="K19" s="78"/>
      <c r="L19" s="78"/>
      <c r="M19" s="78"/>
      <c r="N19" s="78"/>
      <c r="O19" s="78"/>
      <c r="P19" s="78"/>
      <c r="Q19" s="78"/>
      <c r="R19" s="78"/>
      <c r="S19" s="78"/>
      <c r="T19" s="78"/>
      <c r="U19" s="78"/>
      <c r="V19" s="78"/>
      <c r="W19" s="78"/>
      <c r="X19" s="78"/>
      <c r="Y19" s="78"/>
      <c r="Z19" s="78"/>
      <c r="AA19" s="78"/>
      <c r="AB19" s="78"/>
      <c r="AC19" s="78"/>
      <c r="AD19" s="78"/>
      <c r="AE19" s="78"/>
      <c r="AF19" s="78"/>
      <c r="AG19" s="78"/>
      <c r="AH19" s="78"/>
    </row>
    <row r="20" spans="1:34" ht="60" customHeight="1">
      <c r="A20" s="104">
        <v>15</v>
      </c>
      <c r="B20" s="105" t="s">
        <v>614</v>
      </c>
      <c r="C20" s="104" t="s">
        <v>615</v>
      </c>
      <c r="D20" s="106">
        <v>303.3</v>
      </c>
      <c r="E20" s="104" t="s">
        <v>588</v>
      </c>
      <c r="F20" s="104"/>
      <c r="G20" s="91" t="s">
        <v>11</v>
      </c>
      <c r="H20" s="106"/>
      <c r="I20" s="106"/>
      <c r="J20" s="89" t="s">
        <v>607</v>
      </c>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1:34" ht="60" customHeight="1">
      <c r="A21" s="104">
        <v>16</v>
      </c>
      <c r="B21" s="105" t="s">
        <v>616</v>
      </c>
      <c r="C21" s="104" t="s">
        <v>615</v>
      </c>
      <c r="D21" s="106">
        <v>432.4</v>
      </c>
      <c r="E21" s="104" t="s">
        <v>588</v>
      </c>
      <c r="F21" s="104"/>
      <c r="G21" s="91" t="s">
        <v>11</v>
      </c>
      <c r="H21" s="106"/>
      <c r="I21" s="106"/>
      <c r="J21" s="89" t="s">
        <v>607</v>
      </c>
      <c r="K21" s="78"/>
      <c r="L21" s="78"/>
      <c r="M21" s="78"/>
      <c r="N21" s="78"/>
      <c r="O21" s="78"/>
      <c r="P21" s="78"/>
      <c r="Q21" s="78"/>
      <c r="R21" s="78"/>
      <c r="S21" s="78"/>
      <c r="T21" s="78"/>
      <c r="U21" s="78"/>
      <c r="V21" s="78"/>
      <c r="W21" s="78"/>
      <c r="X21" s="78"/>
      <c r="Y21" s="78"/>
      <c r="Z21" s="78"/>
      <c r="AA21" s="78"/>
      <c r="AB21" s="78"/>
      <c r="AC21" s="78"/>
      <c r="AD21" s="78"/>
      <c r="AE21" s="78"/>
      <c r="AF21" s="78"/>
      <c r="AG21" s="78"/>
      <c r="AH21" s="78"/>
    </row>
    <row r="22" spans="1:34" ht="60" customHeight="1">
      <c r="A22" s="104">
        <v>17</v>
      </c>
      <c r="B22" s="105" t="s">
        <v>617</v>
      </c>
      <c r="C22" s="104" t="s">
        <v>618</v>
      </c>
      <c r="D22" s="106">
        <v>580.5</v>
      </c>
      <c r="E22" s="104" t="s">
        <v>588</v>
      </c>
      <c r="F22" s="104"/>
      <c r="G22" s="91" t="s">
        <v>11</v>
      </c>
      <c r="H22" s="106"/>
      <c r="I22" s="106"/>
      <c r="J22" s="89" t="s">
        <v>607</v>
      </c>
      <c r="K22" s="78"/>
      <c r="L22" s="78"/>
      <c r="M22" s="78"/>
      <c r="N22" s="78"/>
      <c r="O22" s="78"/>
      <c r="P22" s="78"/>
      <c r="Q22" s="78"/>
      <c r="R22" s="78"/>
      <c r="S22" s="78"/>
      <c r="T22" s="78"/>
      <c r="U22" s="78"/>
      <c r="V22" s="78"/>
      <c r="W22" s="78"/>
      <c r="X22" s="78"/>
      <c r="Y22" s="78"/>
      <c r="Z22" s="78"/>
      <c r="AA22" s="78"/>
      <c r="AB22" s="78"/>
      <c r="AC22" s="78"/>
      <c r="AD22" s="78"/>
      <c r="AE22" s="78"/>
      <c r="AF22" s="78"/>
      <c r="AG22" s="78"/>
      <c r="AH22" s="78"/>
    </row>
    <row r="23" spans="1:34" ht="60" customHeight="1">
      <c r="A23" s="104">
        <v>18</v>
      </c>
      <c r="B23" s="105" t="s">
        <v>619</v>
      </c>
      <c r="C23" s="104" t="s">
        <v>618</v>
      </c>
      <c r="D23" s="106">
        <v>552.1</v>
      </c>
      <c r="E23" s="104" t="s">
        <v>588</v>
      </c>
      <c r="F23" s="104"/>
      <c r="G23" s="91" t="s">
        <v>11</v>
      </c>
      <c r="H23" s="106"/>
      <c r="I23" s="106"/>
      <c r="J23" s="89" t="s">
        <v>607</v>
      </c>
      <c r="K23" s="78"/>
      <c r="L23" s="78"/>
      <c r="M23" s="78"/>
      <c r="N23" s="78"/>
      <c r="O23" s="78"/>
      <c r="P23" s="78"/>
      <c r="Q23" s="78"/>
      <c r="R23" s="78"/>
      <c r="S23" s="78"/>
      <c r="T23" s="78"/>
      <c r="U23" s="78"/>
      <c r="V23" s="78"/>
      <c r="W23" s="78"/>
      <c r="X23" s="78"/>
      <c r="Y23" s="78"/>
      <c r="Z23" s="78"/>
      <c r="AA23" s="78"/>
      <c r="AB23" s="78"/>
      <c r="AC23" s="78"/>
      <c r="AD23" s="78"/>
      <c r="AE23" s="78"/>
      <c r="AF23" s="78"/>
      <c r="AG23" s="78"/>
      <c r="AH23" s="78"/>
    </row>
    <row r="24" spans="1:34" ht="60" customHeight="1">
      <c r="A24" s="104">
        <v>19</v>
      </c>
      <c r="B24" s="105" t="s">
        <v>620</v>
      </c>
      <c r="C24" s="104" t="s">
        <v>618</v>
      </c>
      <c r="D24" s="106">
        <v>957.3</v>
      </c>
      <c r="E24" s="104" t="s">
        <v>588</v>
      </c>
      <c r="F24" s="104"/>
      <c r="G24" s="91" t="s">
        <v>11</v>
      </c>
      <c r="H24" s="106"/>
      <c r="I24" s="106"/>
      <c r="J24" s="89" t="s">
        <v>607</v>
      </c>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1:34" ht="60" customHeight="1">
      <c r="A25" s="104">
        <v>20</v>
      </c>
      <c r="B25" s="105" t="s">
        <v>621</v>
      </c>
      <c r="C25" s="104" t="s">
        <v>618</v>
      </c>
      <c r="D25" s="106">
        <v>1717.5</v>
      </c>
      <c r="E25" s="104" t="s">
        <v>588</v>
      </c>
      <c r="F25" s="104"/>
      <c r="G25" s="91" t="s">
        <v>11</v>
      </c>
      <c r="H25" s="106"/>
      <c r="I25" s="106"/>
      <c r="J25" s="89" t="s">
        <v>607</v>
      </c>
      <c r="K25" s="78"/>
      <c r="L25" s="78"/>
      <c r="M25" s="78"/>
      <c r="N25" s="78"/>
      <c r="O25" s="78"/>
      <c r="P25" s="78"/>
      <c r="Q25" s="78"/>
      <c r="R25" s="78"/>
      <c r="S25" s="78"/>
      <c r="T25" s="78"/>
      <c r="U25" s="78"/>
      <c r="V25" s="78"/>
      <c r="W25" s="78"/>
      <c r="X25" s="78"/>
      <c r="Y25" s="78"/>
      <c r="Z25" s="78"/>
      <c r="AA25" s="78"/>
      <c r="AB25" s="78"/>
      <c r="AC25" s="78"/>
      <c r="AD25" s="78"/>
      <c r="AE25" s="78"/>
      <c r="AF25" s="78"/>
      <c r="AG25" s="78"/>
      <c r="AH25" s="78"/>
    </row>
    <row r="26" spans="1:34" ht="60" customHeight="1">
      <c r="A26" s="104">
        <v>21</v>
      </c>
      <c r="B26" s="105" t="s">
        <v>622</v>
      </c>
      <c r="C26" s="104" t="s">
        <v>618</v>
      </c>
      <c r="D26" s="106">
        <v>3003.9</v>
      </c>
      <c r="E26" s="104" t="s">
        <v>588</v>
      </c>
      <c r="F26" s="104"/>
      <c r="G26" s="91" t="s">
        <v>11</v>
      </c>
      <c r="H26" s="106"/>
      <c r="I26" s="106"/>
      <c r="J26" s="89" t="s">
        <v>607</v>
      </c>
      <c r="K26" s="78"/>
      <c r="L26" s="78"/>
      <c r="M26" s="78"/>
      <c r="N26" s="78"/>
      <c r="O26" s="78"/>
      <c r="P26" s="78"/>
      <c r="Q26" s="78"/>
      <c r="R26" s="78"/>
      <c r="S26" s="78"/>
      <c r="T26" s="78"/>
      <c r="U26" s="78"/>
      <c r="V26" s="78"/>
      <c r="W26" s="78"/>
      <c r="X26" s="78"/>
      <c r="Y26" s="78"/>
      <c r="Z26" s="78"/>
      <c r="AA26" s="78"/>
      <c r="AB26" s="78"/>
      <c r="AC26" s="78"/>
      <c r="AD26" s="78"/>
      <c r="AE26" s="78"/>
      <c r="AF26" s="78"/>
      <c r="AG26" s="78"/>
      <c r="AH26" s="78"/>
    </row>
    <row r="27" spans="1:34" ht="60" customHeight="1">
      <c r="A27" s="104">
        <v>22</v>
      </c>
      <c r="B27" s="105" t="s">
        <v>623</v>
      </c>
      <c r="C27" s="104" t="s">
        <v>624</v>
      </c>
      <c r="D27" s="106">
        <v>5891</v>
      </c>
      <c r="E27" s="104" t="s">
        <v>588</v>
      </c>
      <c r="F27" s="104"/>
      <c r="G27" s="91" t="s">
        <v>11</v>
      </c>
      <c r="H27" s="106"/>
      <c r="I27" s="106"/>
      <c r="J27" s="89" t="s">
        <v>607</v>
      </c>
      <c r="K27" s="78"/>
      <c r="L27" s="78"/>
      <c r="M27" s="78"/>
      <c r="N27" s="78"/>
      <c r="O27" s="78"/>
      <c r="P27" s="78"/>
      <c r="Q27" s="78"/>
      <c r="R27" s="78"/>
      <c r="S27" s="78"/>
      <c r="T27" s="78"/>
      <c r="U27" s="78"/>
      <c r="V27" s="78"/>
      <c r="W27" s="78"/>
      <c r="X27" s="78"/>
      <c r="Y27" s="78"/>
      <c r="Z27" s="78"/>
      <c r="AA27" s="78"/>
      <c r="AB27" s="78"/>
      <c r="AC27" s="78"/>
      <c r="AD27" s="78"/>
      <c r="AE27" s="78"/>
      <c r="AF27" s="78"/>
      <c r="AG27" s="78"/>
      <c r="AH27" s="78"/>
    </row>
    <row r="28" spans="1:34" ht="60" customHeight="1">
      <c r="A28" s="104">
        <v>23</v>
      </c>
      <c r="B28" s="105" t="s">
        <v>625</v>
      </c>
      <c r="C28" s="104" t="s">
        <v>624</v>
      </c>
      <c r="D28" s="106">
        <v>3493</v>
      </c>
      <c r="E28" s="104" t="s">
        <v>588</v>
      </c>
      <c r="F28" s="104"/>
      <c r="G28" s="91" t="s">
        <v>11</v>
      </c>
      <c r="H28" s="106"/>
      <c r="I28" s="106"/>
      <c r="J28" s="89" t="s">
        <v>607</v>
      </c>
      <c r="K28" s="78"/>
      <c r="L28" s="78"/>
      <c r="M28" s="78"/>
      <c r="N28" s="78"/>
      <c r="O28" s="78"/>
      <c r="P28" s="78"/>
      <c r="Q28" s="78"/>
      <c r="R28" s="78"/>
      <c r="S28" s="78"/>
      <c r="T28" s="78"/>
      <c r="U28" s="78"/>
      <c r="V28" s="78"/>
      <c r="W28" s="78"/>
      <c r="X28" s="78"/>
      <c r="Y28" s="78"/>
      <c r="Z28" s="78"/>
      <c r="AA28" s="78"/>
      <c r="AB28" s="78"/>
      <c r="AC28" s="78"/>
      <c r="AD28" s="78"/>
      <c r="AE28" s="78"/>
      <c r="AF28" s="78"/>
      <c r="AG28" s="78"/>
      <c r="AH28" s="78"/>
    </row>
    <row r="29" spans="1:34" ht="60" customHeight="1">
      <c r="A29" s="104">
        <v>24</v>
      </c>
      <c r="B29" s="105" t="s">
        <v>626</v>
      </c>
      <c r="C29" s="104" t="s">
        <v>624</v>
      </c>
      <c r="D29" s="106">
        <v>1362.8</v>
      </c>
      <c r="E29" s="104" t="s">
        <v>588</v>
      </c>
      <c r="F29" s="104"/>
      <c r="G29" s="91" t="s">
        <v>11</v>
      </c>
      <c r="H29" s="106"/>
      <c r="I29" s="106"/>
      <c r="J29" s="89" t="s">
        <v>607</v>
      </c>
      <c r="K29" s="78"/>
      <c r="L29" s="78"/>
      <c r="M29" s="78"/>
      <c r="N29" s="78"/>
      <c r="O29" s="78"/>
      <c r="P29" s="78"/>
      <c r="Q29" s="78"/>
      <c r="R29" s="78"/>
      <c r="S29" s="78"/>
      <c r="T29" s="78"/>
      <c r="U29" s="78"/>
      <c r="V29" s="78"/>
      <c r="W29" s="78"/>
      <c r="X29" s="78"/>
      <c r="Y29" s="78"/>
      <c r="Z29" s="78"/>
      <c r="AA29" s="78"/>
      <c r="AB29" s="78"/>
      <c r="AC29" s="78"/>
      <c r="AD29" s="78"/>
      <c r="AE29" s="78"/>
      <c r="AF29" s="78"/>
      <c r="AG29" s="78"/>
      <c r="AH29" s="78"/>
    </row>
    <row r="30" spans="1:34" ht="60" customHeight="1">
      <c r="A30" s="104">
        <v>25</v>
      </c>
      <c r="B30" s="105" t="s">
        <v>627</v>
      </c>
      <c r="C30" s="104" t="s">
        <v>624</v>
      </c>
      <c r="D30" s="106">
        <v>886</v>
      </c>
      <c r="E30" s="104" t="s">
        <v>1</v>
      </c>
      <c r="F30" s="104"/>
      <c r="G30" s="91" t="s">
        <v>11</v>
      </c>
      <c r="H30" s="106"/>
      <c r="I30" s="106"/>
      <c r="J30" s="89" t="s">
        <v>607</v>
      </c>
      <c r="K30" s="78"/>
      <c r="L30" s="78"/>
      <c r="M30" s="78"/>
      <c r="N30" s="78"/>
      <c r="O30" s="78"/>
      <c r="P30" s="78"/>
      <c r="Q30" s="78"/>
      <c r="R30" s="78"/>
      <c r="S30" s="78"/>
      <c r="T30" s="78"/>
      <c r="U30" s="78"/>
      <c r="V30" s="78"/>
      <c r="W30" s="78"/>
      <c r="X30" s="78"/>
      <c r="Y30" s="78"/>
      <c r="Z30" s="78"/>
      <c r="AA30" s="78"/>
      <c r="AB30" s="78"/>
      <c r="AC30" s="78"/>
      <c r="AD30" s="78"/>
      <c r="AE30" s="78"/>
      <c r="AF30" s="78"/>
      <c r="AG30" s="78"/>
      <c r="AH30" s="78"/>
    </row>
    <row r="31" spans="1:34" ht="60" customHeight="1">
      <c r="A31" s="104">
        <v>26</v>
      </c>
      <c r="B31" s="105" t="s">
        <v>628</v>
      </c>
      <c r="C31" s="104" t="s">
        <v>629</v>
      </c>
      <c r="D31" s="106">
        <v>7285</v>
      </c>
      <c r="E31" s="104" t="s">
        <v>588</v>
      </c>
      <c r="F31" s="104"/>
      <c r="G31" s="91" t="s">
        <v>11</v>
      </c>
      <c r="H31" s="106"/>
      <c r="I31" s="106"/>
      <c r="J31" s="89" t="s">
        <v>607</v>
      </c>
      <c r="K31" s="78"/>
      <c r="L31" s="78"/>
      <c r="M31" s="78"/>
      <c r="N31" s="78"/>
      <c r="O31" s="78"/>
      <c r="P31" s="78"/>
      <c r="Q31" s="78"/>
      <c r="R31" s="78"/>
      <c r="S31" s="78"/>
      <c r="T31" s="78"/>
      <c r="U31" s="78"/>
      <c r="V31" s="78"/>
      <c r="W31" s="78"/>
      <c r="X31" s="78"/>
      <c r="Y31" s="78"/>
      <c r="Z31" s="78"/>
      <c r="AA31" s="78"/>
      <c r="AB31" s="78"/>
      <c r="AC31" s="78"/>
      <c r="AD31" s="78"/>
      <c r="AE31" s="78"/>
      <c r="AF31" s="78"/>
      <c r="AG31" s="78"/>
      <c r="AH31" s="78"/>
    </row>
    <row r="32" spans="1:34" ht="60" customHeight="1">
      <c r="A32" s="104">
        <v>27</v>
      </c>
      <c r="B32" s="105" t="s">
        <v>630</v>
      </c>
      <c r="C32" s="104" t="s">
        <v>629</v>
      </c>
      <c r="D32" s="106">
        <v>1197</v>
      </c>
      <c r="E32" s="104" t="s">
        <v>588</v>
      </c>
      <c r="F32" s="104"/>
      <c r="G32" s="91" t="s">
        <v>11</v>
      </c>
      <c r="H32" s="106"/>
      <c r="I32" s="106"/>
      <c r="J32" s="89" t="s">
        <v>607</v>
      </c>
      <c r="K32" s="78"/>
      <c r="L32" s="78"/>
      <c r="M32" s="78"/>
      <c r="N32" s="78"/>
      <c r="O32" s="78"/>
      <c r="P32" s="78"/>
      <c r="Q32" s="78"/>
      <c r="R32" s="78"/>
      <c r="S32" s="78"/>
      <c r="T32" s="78"/>
      <c r="U32" s="78"/>
      <c r="V32" s="78"/>
      <c r="W32" s="78"/>
      <c r="X32" s="78"/>
      <c r="Y32" s="78"/>
      <c r="Z32" s="78"/>
      <c r="AA32" s="78"/>
      <c r="AB32" s="78"/>
      <c r="AC32" s="78"/>
      <c r="AD32" s="78"/>
      <c r="AE32" s="78"/>
      <c r="AF32" s="78"/>
      <c r="AG32" s="78"/>
      <c r="AH32" s="78"/>
    </row>
    <row r="33" spans="1:34" ht="60" customHeight="1">
      <c r="A33" s="104">
        <v>28</v>
      </c>
      <c r="B33" s="105" t="s">
        <v>630</v>
      </c>
      <c r="C33" s="104" t="s">
        <v>631</v>
      </c>
      <c r="D33" s="106">
        <v>5826.1</v>
      </c>
      <c r="E33" s="104" t="s">
        <v>588</v>
      </c>
      <c r="F33" s="104"/>
      <c r="G33" s="91" t="s">
        <v>11</v>
      </c>
      <c r="H33" s="106"/>
      <c r="I33" s="106"/>
      <c r="J33" s="89" t="s">
        <v>607</v>
      </c>
      <c r="K33" s="78"/>
      <c r="L33" s="78"/>
      <c r="M33" s="78"/>
      <c r="N33" s="78"/>
      <c r="O33" s="78"/>
      <c r="P33" s="78"/>
      <c r="Q33" s="78"/>
      <c r="R33" s="78"/>
      <c r="S33" s="78"/>
      <c r="T33" s="78"/>
      <c r="U33" s="78"/>
      <c r="V33" s="78"/>
      <c r="W33" s="78"/>
      <c r="X33" s="78"/>
      <c r="Y33" s="78"/>
      <c r="Z33" s="78"/>
      <c r="AA33" s="78"/>
      <c r="AB33" s="78"/>
      <c r="AC33" s="78"/>
      <c r="AD33" s="78"/>
      <c r="AE33" s="78"/>
      <c r="AF33" s="78"/>
      <c r="AG33" s="78"/>
      <c r="AH33" s="78"/>
    </row>
    <row r="34" spans="1:34" ht="60" customHeight="1">
      <c r="A34" s="104">
        <v>29</v>
      </c>
      <c r="B34" s="105" t="s">
        <v>632</v>
      </c>
      <c r="C34" s="104" t="s">
        <v>633</v>
      </c>
      <c r="D34" s="106">
        <v>685.7</v>
      </c>
      <c r="E34" s="104" t="s">
        <v>588</v>
      </c>
      <c r="F34" s="104"/>
      <c r="G34" s="91" t="s">
        <v>11</v>
      </c>
      <c r="H34" s="106"/>
      <c r="I34" s="106"/>
      <c r="J34" s="89" t="s">
        <v>607</v>
      </c>
      <c r="K34" s="78"/>
      <c r="L34" s="78"/>
      <c r="M34" s="78"/>
      <c r="N34" s="78"/>
      <c r="O34" s="78"/>
      <c r="P34" s="78"/>
      <c r="Q34" s="78"/>
      <c r="R34" s="78"/>
      <c r="S34" s="78"/>
      <c r="T34" s="78"/>
      <c r="U34" s="78"/>
      <c r="V34" s="78"/>
      <c r="W34" s="78"/>
      <c r="X34" s="78"/>
      <c r="Y34" s="78"/>
      <c r="Z34" s="78"/>
      <c r="AA34" s="78"/>
      <c r="AB34" s="78"/>
      <c r="AC34" s="78"/>
      <c r="AD34" s="78"/>
      <c r="AE34" s="78"/>
      <c r="AF34" s="78"/>
      <c r="AG34" s="78"/>
      <c r="AH34" s="78"/>
    </row>
    <row r="35" spans="1:34" ht="60" customHeight="1">
      <c r="A35" s="104">
        <v>30</v>
      </c>
      <c r="B35" s="105" t="s">
        <v>634</v>
      </c>
      <c r="C35" s="104" t="s">
        <v>635</v>
      </c>
      <c r="D35" s="106">
        <v>2526</v>
      </c>
      <c r="E35" s="104" t="s">
        <v>588</v>
      </c>
      <c r="F35" s="104"/>
      <c r="G35" s="91" t="s">
        <v>11</v>
      </c>
      <c r="H35" s="106"/>
      <c r="I35" s="106"/>
      <c r="J35" s="89" t="s">
        <v>607</v>
      </c>
      <c r="K35" s="78"/>
      <c r="L35" s="78"/>
      <c r="M35" s="78"/>
      <c r="N35" s="78"/>
      <c r="O35" s="78"/>
      <c r="P35" s="78"/>
      <c r="Q35" s="78"/>
      <c r="R35" s="78"/>
      <c r="S35" s="78"/>
      <c r="T35" s="78"/>
      <c r="U35" s="78"/>
      <c r="V35" s="78"/>
      <c r="W35" s="78"/>
      <c r="X35" s="78"/>
      <c r="Y35" s="78"/>
      <c r="Z35" s="78"/>
      <c r="AA35" s="78"/>
      <c r="AB35" s="78"/>
      <c r="AC35" s="78"/>
      <c r="AD35" s="78"/>
      <c r="AE35" s="78"/>
      <c r="AF35" s="78"/>
      <c r="AG35" s="78"/>
      <c r="AH35" s="78"/>
    </row>
    <row r="36" spans="1:34" ht="60" customHeight="1">
      <c r="A36" s="104">
        <v>31</v>
      </c>
      <c r="B36" s="105" t="s">
        <v>636</v>
      </c>
      <c r="C36" s="104" t="s">
        <v>635</v>
      </c>
      <c r="D36" s="106">
        <v>1538</v>
      </c>
      <c r="E36" s="104" t="s">
        <v>1</v>
      </c>
      <c r="F36" s="104"/>
      <c r="G36" s="91" t="s">
        <v>11</v>
      </c>
      <c r="H36" s="106"/>
      <c r="I36" s="106"/>
      <c r="J36" s="89" t="s">
        <v>607</v>
      </c>
      <c r="K36" s="78"/>
      <c r="L36" s="78"/>
      <c r="M36" s="78"/>
      <c r="N36" s="78"/>
      <c r="O36" s="78"/>
      <c r="P36" s="78"/>
      <c r="Q36" s="78"/>
      <c r="R36" s="78"/>
      <c r="S36" s="78"/>
      <c r="T36" s="78"/>
      <c r="U36" s="78"/>
      <c r="V36" s="78"/>
      <c r="W36" s="78"/>
      <c r="X36" s="78"/>
      <c r="Y36" s="78"/>
      <c r="Z36" s="78"/>
      <c r="AA36" s="78"/>
      <c r="AB36" s="78"/>
      <c r="AC36" s="78"/>
      <c r="AD36" s="78"/>
      <c r="AE36" s="78"/>
      <c r="AF36" s="78"/>
      <c r="AG36" s="78"/>
      <c r="AH36" s="78"/>
    </row>
    <row r="37" spans="1:34" ht="60" customHeight="1">
      <c r="A37" s="104">
        <v>32</v>
      </c>
      <c r="B37" s="105" t="s">
        <v>637</v>
      </c>
      <c r="C37" s="104" t="s">
        <v>635</v>
      </c>
      <c r="D37" s="106">
        <v>8211</v>
      </c>
      <c r="E37" s="104" t="s">
        <v>588</v>
      </c>
      <c r="F37" s="104"/>
      <c r="G37" s="91" t="s">
        <v>11</v>
      </c>
      <c r="H37" s="106"/>
      <c r="I37" s="106"/>
      <c r="J37" s="89" t="s">
        <v>607</v>
      </c>
      <c r="K37" s="78"/>
      <c r="L37" s="78"/>
      <c r="M37" s="78"/>
      <c r="N37" s="78"/>
      <c r="O37" s="78"/>
      <c r="P37" s="78"/>
      <c r="Q37" s="78"/>
      <c r="R37" s="78"/>
      <c r="S37" s="78"/>
      <c r="T37" s="78"/>
      <c r="U37" s="78"/>
      <c r="V37" s="78"/>
      <c r="W37" s="78"/>
      <c r="X37" s="78"/>
      <c r="Y37" s="78"/>
      <c r="Z37" s="78"/>
      <c r="AA37" s="78"/>
      <c r="AB37" s="78"/>
      <c r="AC37" s="78"/>
      <c r="AD37" s="78"/>
      <c r="AE37" s="78"/>
      <c r="AF37" s="78"/>
      <c r="AG37" s="78"/>
      <c r="AH37" s="78"/>
    </row>
    <row r="38" spans="1:34" ht="60" customHeight="1">
      <c r="A38" s="104">
        <v>33</v>
      </c>
      <c r="B38" s="105" t="s">
        <v>638</v>
      </c>
      <c r="C38" s="104" t="s">
        <v>635</v>
      </c>
      <c r="D38" s="106">
        <v>4994</v>
      </c>
      <c r="E38" s="104" t="s">
        <v>588</v>
      </c>
      <c r="F38" s="104"/>
      <c r="G38" s="91" t="s">
        <v>11</v>
      </c>
      <c r="H38" s="106"/>
      <c r="I38" s="106"/>
      <c r="J38" s="89" t="s">
        <v>607</v>
      </c>
      <c r="K38" s="78"/>
      <c r="L38" s="78"/>
      <c r="M38" s="78"/>
      <c r="N38" s="78"/>
      <c r="O38" s="78"/>
      <c r="P38" s="78"/>
      <c r="Q38" s="78"/>
      <c r="R38" s="78"/>
      <c r="S38" s="78"/>
      <c r="T38" s="78"/>
      <c r="U38" s="78"/>
      <c r="V38" s="78"/>
      <c r="W38" s="78"/>
      <c r="X38" s="78"/>
      <c r="Y38" s="78"/>
      <c r="Z38" s="78"/>
      <c r="AA38" s="78"/>
      <c r="AB38" s="78"/>
      <c r="AC38" s="78"/>
      <c r="AD38" s="78"/>
      <c r="AE38" s="78"/>
      <c r="AF38" s="78"/>
      <c r="AG38" s="78"/>
      <c r="AH38" s="78"/>
    </row>
    <row r="39" spans="1:34" ht="60" customHeight="1">
      <c r="A39" s="104">
        <v>34</v>
      </c>
      <c r="B39" s="105" t="s">
        <v>639</v>
      </c>
      <c r="C39" s="104" t="s">
        <v>635</v>
      </c>
      <c r="D39" s="106">
        <v>5662</v>
      </c>
      <c r="E39" s="104" t="s">
        <v>588</v>
      </c>
      <c r="F39" s="104"/>
      <c r="G39" s="91" t="s">
        <v>11</v>
      </c>
      <c r="H39" s="106"/>
      <c r="I39" s="106"/>
      <c r="J39" s="89" t="s">
        <v>607</v>
      </c>
      <c r="K39" s="78"/>
      <c r="L39" s="78"/>
      <c r="M39" s="78"/>
      <c r="N39" s="78"/>
      <c r="O39" s="78"/>
      <c r="P39" s="78"/>
      <c r="Q39" s="78"/>
      <c r="R39" s="78"/>
      <c r="S39" s="78"/>
      <c r="T39" s="78"/>
      <c r="U39" s="78"/>
      <c r="V39" s="78"/>
      <c r="W39" s="78"/>
      <c r="X39" s="78"/>
      <c r="Y39" s="78"/>
      <c r="Z39" s="78"/>
      <c r="AA39" s="78"/>
      <c r="AB39" s="78"/>
      <c r="AC39" s="78"/>
      <c r="AD39" s="78"/>
      <c r="AE39" s="78"/>
      <c r="AF39" s="78"/>
      <c r="AG39" s="78"/>
      <c r="AH39" s="78"/>
    </row>
    <row r="40" spans="1:34" ht="60" customHeight="1">
      <c r="A40" s="104">
        <v>35</v>
      </c>
      <c r="B40" s="105" t="s">
        <v>640</v>
      </c>
      <c r="C40" s="104" t="s">
        <v>641</v>
      </c>
      <c r="D40" s="106">
        <v>2634</v>
      </c>
      <c r="E40" s="104" t="s">
        <v>588</v>
      </c>
      <c r="F40" s="104"/>
      <c r="G40" s="91" t="s">
        <v>11</v>
      </c>
      <c r="H40" s="106"/>
      <c r="I40" s="106"/>
      <c r="J40" s="89" t="s">
        <v>607</v>
      </c>
      <c r="K40" s="78"/>
      <c r="L40" s="78"/>
      <c r="M40" s="78"/>
      <c r="N40" s="78"/>
      <c r="O40" s="78"/>
      <c r="P40" s="78"/>
      <c r="Q40" s="78"/>
      <c r="R40" s="78"/>
      <c r="S40" s="78"/>
      <c r="T40" s="78"/>
      <c r="U40" s="78"/>
      <c r="V40" s="78"/>
      <c r="W40" s="78"/>
      <c r="X40" s="78"/>
      <c r="Y40" s="78"/>
      <c r="Z40" s="78"/>
      <c r="AA40" s="78"/>
      <c r="AB40" s="78"/>
      <c r="AC40" s="78"/>
      <c r="AD40" s="78"/>
      <c r="AE40" s="78"/>
      <c r="AF40" s="78"/>
      <c r="AG40" s="78"/>
      <c r="AH40" s="78"/>
    </row>
    <row r="41" spans="1:34" ht="60" customHeight="1">
      <c r="A41" s="104">
        <v>36</v>
      </c>
      <c r="B41" s="105" t="s">
        <v>642</v>
      </c>
      <c r="C41" s="104" t="s">
        <v>641</v>
      </c>
      <c r="D41" s="106">
        <v>997.5</v>
      </c>
      <c r="E41" s="104" t="s">
        <v>588</v>
      </c>
      <c r="F41" s="104"/>
      <c r="G41" s="91" t="s">
        <v>11</v>
      </c>
      <c r="H41" s="106"/>
      <c r="I41" s="106"/>
      <c r="J41" s="89" t="s">
        <v>607</v>
      </c>
      <c r="K41" s="78"/>
      <c r="L41" s="78"/>
      <c r="M41" s="78"/>
      <c r="N41" s="78"/>
      <c r="O41" s="78"/>
      <c r="P41" s="78"/>
      <c r="Q41" s="78"/>
      <c r="R41" s="78"/>
      <c r="S41" s="78"/>
      <c r="T41" s="78"/>
      <c r="U41" s="78"/>
      <c r="V41" s="78"/>
      <c r="W41" s="78"/>
      <c r="X41" s="78"/>
      <c r="Y41" s="78"/>
      <c r="Z41" s="78"/>
      <c r="AA41" s="78"/>
      <c r="AB41" s="78"/>
      <c r="AC41" s="78"/>
      <c r="AD41" s="78"/>
      <c r="AE41" s="78"/>
      <c r="AF41" s="78"/>
      <c r="AG41" s="78"/>
      <c r="AH41" s="78"/>
    </row>
    <row r="42" spans="1:34" ht="60" customHeight="1">
      <c r="A42" s="104">
        <v>37</v>
      </c>
      <c r="B42" s="105" t="s">
        <v>643</v>
      </c>
      <c r="C42" s="104" t="s">
        <v>633</v>
      </c>
      <c r="D42" s="106">
        <v>1000</v>
      </c>
      <c r="E42" s="104" t="s">
        <v>588</v>
      </c>
      <c r="F42" s="104"/>
      <c r="G42" s="91" t="s">
        <v>11</v>
      </c>
      <c r="H42" s="106"/>
      <c r="I42" s="106"/>
      <c r="J42" s="89" t="s">
        <v>607</v>
      </c>
      <c r="K42" s="78"/>
      <c r="L42" s="78"/>
      <c r="M42" s="78"/>
      <c r="N42" s="78"/>
      <c r="O42" s="78"/>
      <c r="P42" s="78"/>
      <c r="Q42" s="78"/>
      <c r="R42" s="78"/>
      <c r="S42" s="78"/>
      <c r="T42" s="78"/>
      <c r="U42" s="78"/>
      <c r="V42" s="78"/>
      <c r="W42" s="78"/>
      <c r="X42" s="78"/>
      <c r="Y42" s="78"/>
      <c r="Z42" s="78"/>
      <c r="AA42" s="78"/>
      <c r="AB42" s="78"/>
      <c r="AC42" s="78"/>
      <c r="AD42" s="78"/>
      <c r="AE42" s="78"/>
      <c r="AF42" s="78"/>
      <c r="AG42" s="78"/>
      <c r="AH42" s="78"/>
    </row>
    <row r="43" spans="1:34" ht="60" customHeight="1">
      <c r="A43" s="104">
        <v>38</v>
      </c>
      <c r="B43" s="105" t="s">
        <v>644</v>
      </c>
      <c r="C43" s="104" t="s">
        <v>633</v>
      </c>
      <c r="D43" s="106">
        <v>3052</v>
      </c>
      <c r="E43" s="104" t="s">
        <v>588</v>
      </c>
      <c r="F43" s="104"/>
      <c r="G43" s="91" t="s">
        <v>11</v>
      </c>
      <c r="H43" s="106"/>
      <c r="I43" s="106"/>
      <c r="J43" s="89" t="s">
        <v>607</v>
      </c>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row>
    <row r="44" spans="1:34" ht="60" customHeight="1">
      <c r="A44" s="104">
        <v>39</v>
      </c>
      <c r="B44" s="105" t="s">
        <v>645</v>
      </c>
      <c r="C44" s="104" t="s">
        <v>633</v>
      </c>
      <c r="D44" s="106">
        <v>972</v>
      </c>
      <c r="E44" s="104" t="s">
        <v>588</v>
      </c>
      <c r="F44" s="104"/>
      <c r="G44" s="91" t="s">
        <v>11</v>
      </c>
      <c r="H44" s="106"/>
      <c r="I44" s="106"/>
      <c r="J44" s="89" t="s">
        <v>607</v>
      </c>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row>
    <row r="45" spans="1:34" ht="60" customHeight="1">
      <c r="A45" s="104">
        <v>40</v>
      </c>
      <c r="B45" s="105" t="s">
        <v>646</v>
      </c>
      <c r="C45" s="104" t="s">
        <v>633</v>
      </c>
      <c r="D45" s="106">
        <v>2120</v>
      </c>
      <c r="E45" s="104"/>
      <c r="F45" s="104"/>
      <c r="G45" s="91" t="s">
        <v>11</v>
      </c>
      <c r="H45" s="106"/>
      <c r="I45" s="106"/>
      <c r="J45" s="89" t="s">
        <v>607</v>
      </c>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row>
    <row r="46" spans="1:34" ht="60" customHeight="1">
      <c r="A46" s="104">
        <v>41</v>
      </c>
      <c r="B46" s="105" t="s">
        <v>647</v>
      </c>
      <c r="C46" s="104" t="s">
        <v>648</v>
      </c>
      <c r="D46" s="106">
        <v>1533.3</v>
      </c>
      <c r="E46" s="104" t="s">
        <v>649</v>
      </c>
      <c r="F46" s="104"/>
      <c r="G46" s="91" t="s">
        <v>11</v>
      </c>
      <c r="H46" s="106"/>
      <c r="I46" s="106"/>
      <c r="J46" s="89" t="s">
        <v>607</v>
      </c>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row>
    <row r="47" spans="1:34" ht="60" customHeight="1">
      <c r="A47" s="104">
        <v>42</v>
      </c>
      <c r="B47" s="105" t="s">
        <v>650</v>
      </c>
      <c r="C47" s="104" t="s">
        <v>648</v>
      </c>
      <c r="D47" s="106">
        <v>1115.5999999999999</v>
      </c>
      <c r="E47" s="104" t="s">
        <v>1</v>
      </c>
      <c r="F47" s="104"/>
      <c r="G47" s="91" t="s">
        <v>11</v>
      </c>
      <c r="H47" s="106"/>
      <c r="I47" s="106"/>
      <c r="J47" s="89" t="s">
        <v>607</v>
      </c>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row>
    <row r="48" spans="1:34" ht="60" customHeight="1">
      <c r="A48" s="104">
        <v>43</v>
      </c>
      <c r="B48" s="105" t="s">
        <v>651</v>
      </c>
      <c r="C48" s="104" t="s">
        <v>652</v>
      </c>
      <c r="D48" s="106">
        <v>1087.4000000000001</v>
      </c>
      <c r="E48" s="104" t="s">
        <v>588</v>
      </c>
      <c r="F48" s="104"/>
      <c r="G48" s="91" t="s">
        <v>11</v>
      </c>
      <c r="H48" s="106"/>
      <c r="I48" s="106"/>
      <c r="J48" s="89" t="s">
        <v>607</v>
      </c>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row>
    <row r="49" spans="1:34" ht="60" customHeight="1">
      <c r="A49" s="104">
        <v>44</v>
      </c>
      <c r="B49" s="90" t="s">
        <v>653</v>
      </c>
      <c r="C49" s="89" t="s">
        <v>652</v>
      </c>
      <c r="D49" s="91">
        <v>6938.7</v>
      </c>
      <c r="E49" s="89" t="s">
        <v>588</v>
      </c>
      <c r="F49" s="89"/>
      <c r="G49" s="91" t="s">
        <v>11</v>
      </c>
      <c r="H49" s="91"/>
      <c r="I49" s="91"/>
      <c r="J49" s="89" t="s">
        <v>607</v>
      </c>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row>
    <row r="50" spans="1:34" ht="60" customHeight="1">
      <c r="A50" s="104">
        <v>45</v>
      </c>
      <c r="B50" s="105" t="s">
        <v>654</v>
      </c>
      <c r="C50" s="104" t="s">
        <v>655</v>
      </c>
      <c r="D50" s="106">
        <v>1284</v>
      </c>
      <c r="E50" s="104" t="s">
        <v>588</v>
      </c>
      <c r="F50" s="104"/>
      <c r="G50" s="91" t="s">
        <v>11</v>
      </c>
      <c r="H50" s="106"/>
      <c r="I50" s="106"/>
      <c r="J50" s="89" t="s">
        <v>607</v>
      </c>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row>
    <row r="51" spans="1:34" ht="60" customHeight="1">
      <c r="A51" s="104">
        <v>46</v>
      </c>
      <c r="B51" s="108" t="s">
        <v>656</v>
      </c>
      <c r="C51" s="104" t="s">
        <v>655</v>
      </c>
      <c r="D51" s="106">
        <v>1448.5</v>
      </c>
      <c r="E51" s="104" t="s">
        <v>588</v>
      </c>
      <c r="F51" s="104"/>
      <c r="G51" s="91" t="s">
        <v>11</v>
      </c>
      <c r="H51" s="106"/>
      <c r="I51" s="106"/>
      <c r="J51" s="89" t="s">
        <v>607</v>
      </c>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row>
    <row r="52" spans="1:34" ht="60" customHeight="1">
      <c r="A52" s="104">
        <v>47</v>
      </c>
      <c r="B52" s="108" t="s">
        <v>657</v>
      </c>
      <c r="C52" s="104" t="s">
        <v>655</v>
      </c>
      <c r="D52" s="106">
        <v>869.4</v>
      </c>
      <c r="E52" s="104" t="s">
        <v>588</v>
      </c>
      <c r="F52" s="104"/>
      <c r="G52" s="91" t="s">
        <v>11</v>
      </c>
      <c r="H52" s="106"/>
      <c r="I52" s="106"/>
      <c r="J52" s="89" t="s">
        <v>607</v>
      </c>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row>
    <row r="53" spans="1:34" ht="60" customHeight="1">
      <c r="A53" s="104">
        <v>48</v>
      </c>
      <c r="B53" s="109" t="s">
        <v>658</v>
      </c>
      <c r="C53" s="104" t="s">
        <v>655</v>
      </c>
      <c r="D53" s="106">
        <v>13537</v>
      </c>
      <c r="E53" s="104" t="s">
        <v>588</v>
      </c>
      <c r="F53" s="104"/>
      <c r="G53" s="91" t="s">
        <v>11</v>
      </c>
      <c r="H53" s="106"/>
      <c r="I53" s="106"/>
      <c r="J53" s="89" t="s">
        <v>607</v>
      </c>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row>
    <row r="54" spans="1:34" ht="60" customHeight="1">
      <c r="A54" s="104">
        <v>49</v>
      </c>
      <c r="B54" s="109" t="s">
        <v>659</v>
      </c>
      <c r="C54" s="104" t="s">
        <v>655</v>
      </c>
      <c r="D54" s="106">
        <v>714</v>
      </c>
      <c r="E54" s="104" t="s">
        <v>1</v>
      </c>
      <c r="F54" s="104"/>
      <c r="G54" s="91" t="s">
        <v>11</v>
      </c>
      <c r="H54" s="106"/>
      <c r="I54" s="106"/>
      <c r="J54" s="89" t="s">
        <v>607</v>
      </c>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row>
    <row r="55" spans="1:34" ht="60" customHeight="1">
      <c r="A55" s="104">
        <v>50</v>
      </c>
      <c r="B55" s="105" t="s">
        <v>660</v>
      </c>
      <c r="C55" s="104" t="s">
        <v>604</v>
      </c>
      <c r="D55" s="106">
        <v>1233.4000000000001</v>
      </c>
      <c r="E55" s="104" t="s">
        <v>588</v>
      </c>
      <c r="F55" s="104"/>
      <c r="G55" s="91" t="s">
        <v>11</v>
      </c>
      <c r="H55" s="106"/>
      <c r="I55" s="106"/>
      <c r="J55" s="89" t="s">
        <v>607</v>
      </c>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row>
    <row r="56" spans="1:34" ht="60" customHeight="1">
      <c r="A56" s="104">
        <v>51</v>
      </c>
      <c r="B56" s="108" t="s">
        <v>656</v>
      </c>
      <c r="C56" s="104" t="s">
        <v>655</v>
      </c>
      <c r="D56" s="106">
        <v>2411</v>
      </c>
      <c r="E56" s="104" t="s">
        <v>588</v>
      </c>
      <c r="F56" s="104"/>
      <c r="G56" s="91" t="s">
        <v>11</v>
      </c>
      <c r="H56" s="106"/>
      <c r="I56" s="106"/>
      <c r="J56" s="89" t="s">
        <v>607</v>
      </c>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row>
    <row r="57" spans="1:34" ht="60" customHeight="1">
      <c r="A57" s="104">
        <v>52</v>
      </c>
      <c r="B57" s="105" t="s">
        <v>661</v>
      </c>
      <c r="C57" s="104" t="s">
        <v>604</v>
      </c>
      <c r="D57" s="106">
        <v>830.4</v>
      </c>
      <c r="E57" s="104" t="s">
        <v>588</v>
      </c>
      <c r="F57" s="104"/>
      <c r="G57" s="91" t="s">
        <v>11</v>
      </c>
      <c r="H57" s="106"/>
      <c r="I57" s="106"/>
      <c r="J57" s="89" t="s">
        <v>607</v>
      </c>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row>
    <row r="58" spans="1:34" ht="60" customHeight="1">
      <c r="A58" s="104">
        <v>53</v>
      </c>
      <c r="B58" s="108" t="s">
        <v>662</v>
      </c>
      <c r="C58" s="104" t="s">
        <v>604</v>
      </c>
      <c r="D58" s="106">
        <v>2689.2</v>
      </c>
      <c r="E58" s="104" t="s">
        <v>588</v>
      </c>
      <c r="F58" s="104"/>
      <c r="G58" s="91" t="s">
        <v>11</v>
      </c>
      <c r="H58" s="106"/>
      <c r="I58" s="106"/>
      <c r="J58" s="89" t="s">
        <v>607</v>
      </c>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row>
    <row r="59" spans="1:34" ht="60" customHeight="1">
      <c r="A59" s="104">
        <v>54</v>
      </c>
      <c r="B59" s="108" t="s">
        <v>663</v>
      </c>
      <c r="C59" s="104" t="s">
        <v>604</v>
      </c>
      <c r="D59" s="106">
        <v>3203.5</v>
      </c>
      <c r="E59" s="104" t="s">
        <v>588</v>
      </c>
      <c r="F59" s="104"/>
      <c r="G59" s="91" t="s">
        <v>11</v>
      </c>
      <c r="H59" s="106"/>
      <c r="I59" s="106"/>
      <c r="J59" s="89" t="s">
        <v>607</v>
      </c>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row>
    <row r="60" spans="1:34" ht="60" customHeight="1">
      <c r="A60" s="104">
        <v>55</v>
      </c>
      <c r="B60" s="108" t="s">
        <v>664</v>
      </c>
      <c r="C60" s="104" t="s">
        <v>604</v>
      </c>
      <c r="D60" s="106">
        <v>3563</v>
      </c>
      <c r="E60" s="104" t="s">
        <v>1</v>
      </c>
      <c r="F60" s="104"/>
      <c r="G60" s="91" t="s">
        <v>11</v>
      </c>
      <c r="H60" s="106"/>
      <c r="I60" s="106"/>
      <c r="J60" s="89" t="s">
        <v>607</v>
      </c>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row>
    <row r="61" spans="1:34" ht="60" customHeight="1">
      <c r="A61" s="104">
        <v>56</v>
      </c>
      <c r="B61" s="105" t="s">
        <v>665</v>
      </c>
      <c r="C61" s="104" t="s">
        <v>666</v>
      </c>
      <c r="D61" s="106">
        <v>28600</v>
      </c>
      <c r="E61" s="104" t="s">
        <v>588</v>
      </c>
      <c r="F61" s="104"/>
      <c r="G61" s="91" t="s">
        <v>11</v>
      </c>
      <c r="H61" s="106"/>
      <c r="I61" s="106"/>
      <c r="J61" s="89" t="s">
        <v>607</v>
      </c>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row>
    <row r="62" spans="1:34" ht="60" customHeight="1">
      <c r="A62" s="104">
        <v>57</v>
      </c>
      <c r="B62" s="105" t="s">
        <v>667</v>
      </c>
      <c r="C62" s="104" t="s">
        <v>666</v>
      </c>
      <c r="D62" s="106">
        <v>1020</v>
      </c>
      <c r="E62" s="104" t="s">
        <v>588</v>
      </c>
      <c r="F62" s="104"/>
      <c r="G62" s="91" t="s">
        <v>11</v>
      </c>
      <c r="H62" s="106"/>
      <c r="I62" s="106"/>
      <c r="J62" s="89" t="s">
        <v>607</v>
      </c>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row>
    <row r="63" spans="1:34" ht="60" customHeight="1">
      <c r="A63" s="104">
        <v>58</v>
      </c>
      <c r="B63" s="105" t="s">
        <v>668</v>
      </c>
      <c r="C63" s="104" t="s">
        <v>666</v>
      </c>
      <c r="D63" s="106">
        <v>524.9</v>
      </c>
      <c r="E63" s="104" t="s">
        <v>588</v>
      </c>
      <c r="F63" s="104"/>
      <c r="G63" s="91" t="s">
        <v>11</v>
      </c>
      <c r="H63" s="106"/>
      <c r="I63" s="106"/>
      <c r="J63" s="89" t="s">
        <v>607</v>
      </c>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row>
    <row r="64" spans="1:34" ht="60" customHeight="1">
      <c r="A64" s="104">
        <v>59</v>
      </c>
      <c r="B64" s="105" t="s">
        <v>669</v>
      </c>
      <c r="C64" s="104" t="s">
        <v>666</v>
      </c>
      <c r="D64" s="106">
        <v>3338.7</v>
      </c>
      <c r="E64" s="104" t="s">
        <v>588</v>
      </c>
      <c r="F64" s="104"/>
      <c r="G64" s="91" t="s">
        <v>11</v>
      </c>
      <c r="H64" s="106"/>
      <c r="I64" s="106"/>
      <c r="J64" s="89" t="s">
        <v>607</v>
      </c>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row>
    <row r="65" spans="1:34" ht="60" customHeight="1">
      <c r="A65" s="104"/>
      <c r="B65" s="110" t="s">
        <v>670</v>
      </c>
      <c r="C65" s="111"/>
      <c r="D65" s="112"/>
      <c r="E65" s="104"/>
      <c r="F65" s="111"/>
      <c r="G65" s="91"/>
      <c r="H65" s="112"/>
      <c r="I65" s="112"/>
      <c r="J65" s="111"/>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row>
    <row r="66" spans="1:34" ht="60" customHeight="1">
      <c r="A66" s="104">
        <v>60</v>
      </c>
      <c r="B66" s="105" t="s">
        <v>671</v>
      </c>
      <c r="C66" s="104" t="s">
        <v>587</v>
      </c>
      <c r="D66" s="106">
        <v>6192</v>
      </c>
      <c r="E66" s="104" t="s">
        <v>588</v>
      </c>
      <c r="F66" s="111"/>
      <c r="G66" s="91" t="s">
        <v>11</v>
      </c>
      <c r="H66" s="106"/>
      <c r="I66" s="106"/>
      <c r="J66" s="440" t="s">
        <v>607</v>
      </c>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row>
    <row r="67" spans="1:34" ht="60" customHeight="1">
      <c r="A67" s="104">
        <v>61</v>
      </c>
      <c r="B67" s="105" t="s">
        <v>672</v>
      </c>
      <c r="C67" s="104" t="s">
        <v>615</v>
      </c>
      <c r="D67" s="113">
        <v>13668.6</v>
      </c>
      <c r="E67" s="104" t="s">
        <v>588</v>
      </c>
      <c r="F67" s="111"/>
      <c r="G67" s="91" t="s">
        <v>11</v>
      </c>
      <c r="H67" s="113"/>
      <c r="I67" s="113"/>
      <c r="J67" s="441"/>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row>
    <row r="68" spans="1:34" ht="60" customHeight="1">
      <c r="A68" s="104">
        <v>62</v>
      </c>
      <c r="B68" s="105" t="s">
        <v>673</v>
      </c>
      <c r="C68" s="104" t="s">
        <v>587</v>
      </c>
      <c r="D68" s="106">
        <v>748.6</v>
      </c>
      <c r="E68" s="104" t="s">
        <v>588</v>
      </c>
      <c r="F68" s="111"/>
      <c r="G68" s="91" t="s">
        <v>11</v>
      </c>
      <c r="H68" s="106"/>
      <c r="I68" s="106"/>
      <c r="J68" s="441"/>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row>
    <row r="69" spans="1:34" ht="60" customHeight="1">
      <c r="A69" s="104">
        <v>63</v>
      </c>
      <c r="B69" s="105" t="s">
        <v>674</v>
      </c>
      <c r="C69" s="104" t="s">
        <v>587</v>
      </c>
      <c r="D69" s="106">
        <v>2311.3000000000002</v>
      </c>
      <c r="E69" s="104" t="s">
        <v>588</v>
      </c>
      <c r="F69" s="111"/>
      <c r="G69" s="91" t="s">
        <v>11</v>
      </c>
      <c r="H69" s="106"/>
      <c r="I69" s="106"/>
      <c r="J69" s="441"/>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row>
    <row r="70" spans="1:34" ht="60" customHeight="1">
      <c r="A70" s="104">
        <v>64</v>
      </c>
      <c r="B70" s="105" t="s">
        <v>675</v>
      </c>
      <c r="C70" s="104" t="s">
        <v>587</v>
      </c>
      <c r="D70" s="106">
        <v>1060.5</v>
      </c>
      <c r="E70" s="104"/>
      <c r="F70" s="104"/>
      <c r="G70" s="91" t="s">
        <v>11</v>
      </c>
      <c r="H70" s="106"/>
      <c r="I70" s="106"/>
      <c r="J70" s="89" t="s">
        <v>607</v>
      </c>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row>
    <row r="71" spans="1:34" ht="60" customHeight="1">
      <c r="A71" s="104">
        <v>65</v>
      </c>
      <c r="B71" s="105" t="s">
        <v>676</v>
      </c>
      <c r="C71" s="104" t="s">
        <v>677</v>
      </c>
      <c r="D71" s="106">
        <v>589</v>
      </c>
      <c r="E71" s="104"/>
      <c r="F71" s="104"/>
      <c r="G71" s="91" t="s">
        <v>11</v>
      </c>
      <c r="H71" s="106"/>
      <c r="I71" s="106"/>
      <c r="J71" s="89" t="s">
        <v>607</v>
      </c>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row>
    <row r="72" spans="1:34" ht="60" customHeight="1">
      <c r="A72" s="104">
        <v>66</v>
      </c>
      <c r="B72" s="105" t="s">
        <v>678</v>
      </c>
      <c r="C72" s="104" t="s">
        <v>679</v>
      </c>
      <c r="D72" s="106">
        <v>2388.9</v>
      </c>
      <c r="E72" s="104"/>
      <c r="F72" s="104"/>
      <c r="G72" s="91" t="s">
        <v>11</v>
      </c>
      <c r="H72" s="106"/>
      <c r="I72" s="106"/>
      <c r="J72" s="89" t="s">
        <v>607</v>
      </c>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row>
    <row r="73" spans="1:34" ht="60" customHeight="1">
      <c r="A73" s="104">
        <v>67</v>
      </c>
      <c r="B73" s="105" t="s">
        <v>680</v>
      </c>
      <c r="C73" s="104" t="s">
        <v>679</v>
      </c>
      <c r="D73" s="106">
        <v>696.4</v>
      </c>
      <c r="E73" s="104"/>
      <c r="F73" s="104"/>
      <c r="G73" s="91" t="s">
        <v>11</v>
      </c>
      <c r="H73" s="106"/>
      <c r="I73" s="106"/>
      <c r="J73" s="89" t="s">
        <v>607</v>
      </c>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row>
    <row r="74" spans="1:34" ht="60" customHeight="1">
      <c r="A74" s="104">
        <v>68</v>
      </c>
      <c r="B74" s="105" t="s">
        <v>681</v>
      </c>
      <c r="C74" s="104" t="s">
        <v>682</v>
      </c>
      <c r="D74" s="106">
        <v>896.9</v>
      </c>
      <c r="E74" s="104"/>
      <c r="F74" s="104"/>
      <c r="G74" s="91" t="s">
        <v>11</v>
      </c>
      <c r="H74" s="106"/>
      <c r="I74" s="106"/>
      <c r="J74" s="89" t="s">
        <v>607</v>
      </c>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row>
    <row r="75" spans="1:34" ht="60" customHeight="1">
      <c r="A75" s="104">
        <v>69</v>
      </c>
      <c r="B75" s="105" t="s">
        <v>683</v>
      </c>
      <c r="C75" s="104" t="s">
        <v>684</v>
      </c>
      <c r="D75" s="106">
        <v>3155.2</v>
      </c>
      <c r="E75" s="104"/>
      <c r="F75" s="104"/>
      <c r="G75" s="91" t="s">
        <v>11</v>
      </c>
      <c r="H75" s="106"/>
      <c r="I75" s="106"/>
      <c r="J75" s="89" t="s">
        <v>607</v>
      </c>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row>
    <row r="76" spans="1:34" ht="60" customHeight="1">
      <c r="A76" s="104">
        <v>70</v>
      </c>
      <c r="B76" s="105" t="s">
        <v>685</v>
      </c>
      <c r="C76" s="104" t="s">
        <v>684</v>
      </c>
      <c r="D76" s="106">
        <v>813.7</v>
      </c>
      <c r="E76" s="104"/>
      <c r="F76" s="104"/>
      <c r="G76" s="91" t="s">
        <v>11</v>
      </c>
      <c r="H76" s="106"/>
      <c r="I76" s="106"/>
      <c r="J76" s="89" t="s">
        <v>607</v>
      </c>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row>
    <row r="77" spans="1:34" ht="60" customHeight="1">
      <c r="A77" s="104">
        <v>71</v>
      </c>
      <c r="B77" s="105" t="s">
        <v>686</v>
      </c>
      <c r="C77" s="104" t="s">
        <v>684</v>
      </c>
      <c r="D77" s="106">
        <v>551.9</v>
      </c>
      <c r="E77" s="104"/>
      <c r="F77" s="104"/>
      <c r="G77" s="91" t="s">
        <v>11</v>
      </c>
      <c r="H77" s="106"/>
      <c r="I77" s="106"/>
      <c r="J77" s="89" t="s">
        <v>607</v>
      </c>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row>
    <row r="78" spans="1:34" ht="60" customHeight="1">
      <c r="A78" s="104"/>
      <c r="B78" s="114" t="s">
        <v>687</v>
      </c>
      <c r="C78" s="104"/>
      <c r="D78" s="106"/>
      <c r="E78" s="104"/>
      <c r="F78" s="104"/>
      <c r="G78" s="91"/>
      <c r="H78" s="106"/>
      <c r="I78" s="106"/>
      <c r="J78" s="89" t="s">
        <v>607</v>
      </c>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row>
    <row r="79" spans="1:34" ht="60" customHeight="1">
      <c r="A79" s="104">
        <v>72</v>
      </c>
      <c r="B79" s="105" t="s">
        <v>688</v>
      </c>
      <c r="C79" s="104" t="s">
        <v>587</v>
      </c>
      <c r="D79" s="106">
        <v>3136</v>
      </c>
      <c r="E79" s="104"/>
      <c r="F79" s="104"/>
      <c r="G79" s="91" t="s">
        <v>11</v>
      </c>
      <c r="H79" s="106"/>
      <c r="I79" s="106"/>
      <c r="J79" s="89" t="s">
        <v>607</v>
      </c>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row>
    <row r="80" spans="1:34" ht="60" customHeight="1">
      <c r="A80" s="104">
        <v>73</v>
      </c>
      <c r="B80" s="105" t="s">
        <v>689</v>
      </c>
      <c r="C80" s="104" t="s">
        <v>587</v>
      </c>
      <c r="D80" s="106">
        <v>11465</v>
      </c>
      <c r="E80" s="104"/>
      <c r="F80" s="104"/>
      <c r="G80" s="91" t="s">
        <v>11</v>
      </c>
      <c r="H80" s="106"/>
      <c r="I80" s="106"/>
      <c r="J80" s="89" t="s">
        <v>607</v>
      </c>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row>
    <row r="81" spans="1:34" ht="60" customHeight="1">
      <c r="A81" s="104">
        <v>74</v>
      </c>
      <c r="B81" s="105" t="s">
        <v>690</v>
      </c>
      <c r="C81" s="104" t="s">
        <v>587</v>
      </c>
      <c r="D81" s="106">
        <v>5860</v>
      </c>
      <c r="E81" s="104"/>
      <c r="F81" s="104"/>
      <c r="G81" s="91" t="s">
        <v>11</v>
      </c>
      <c r="H81" s="106"/>
      <c r="I81" s="106"/>
      <c r="J81" s="89" t="s">
        <v>607</v>
      </c>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row>
    <row r="82" spans="1:34" ht="60" customHeight="1">
      <c r="A82" s="104">
        <v>75</v>
      </c>
      <c r="B82" s="105" t="s">
        <v>691</v>
      </c>
      <c r="C82" s="104" t="s">
        <v>692</v>
      </c>
      <c r="D82" s="106">
        <v>489</v>
      </c>
      <c r="E82" s="104" t="s">
        <v>693</v>
      </c>
      <c r="F82" s="104"/>
      <c r="G82" s="91" t="s">
        <v>11</v>
      </c>
      <c r="H82" s="106"/>
      <c r="I82" s="106"/>
      <c r="J82" s="89" t="s">
        <v>607</v>
      </c>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row>
    <row r="83" spans="1:34" ht="60" customHeight="1">
      <c r="A83" s="104">
        <v>76</v>
      </c>
      <c r="B83" s="105" t="s">
        <v>694</v>
      </c>
      <c r="C83" s="104" t="s">
        <v>695</v>
      </c>
      <c r="D83" s="112">
        <v>313.3</v>
      </c>
      <c r="E83" s="115" t="s">
        <v>693</v>
      </c>
      <c r="F83" s="111"/>
      <c r="G83" s="91" t="s">
        <v>11</v>
      </c>
      <c r="H83" s="106"/>
      <c r="I83" s="106"/>
      <c r="J83" s="89" t="s">
        <v>607</v>
      </c>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row>
    <row r="84" spans="1:34" ht="60" customHeight="1">
      <c r="A84" s="104">
        <v>77</v>
      </c>
      <c r="B84" s="105" t="s">
        <v>696</v>
      </c>
      <c r="C84" s="104" t="s">
        <v>695</v>
      </c>
      <c r="D84" s="112">
        <v>160.30000000000001</v>
      </c>
      <c r="E84" s="115" t="s">
        <v>693</v>
      </c>
      <c r="F84" s="111"/>
      <c r="G84" s="91" t="s">
        <v>11</v>
      </c>
      <c r="H84" s="106"/>
      <c r="I84" s="106"/>
      <c r="J84" s="89" t="s">
        <v>607</v>
      </c>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row>
    <row r="85" spans="1:34" ht="60" customHeight="1">
      <c r="A85" s="104">
        <v>78</v>
      </c>
      <c r="B85" s="105" t="s">
        <v>697</v>
      </c>
      <c r="C85" s="104" t="s">
        <v>695</v>
      </c>
      <c r="D85" s="112">
        <v>143.6</v>
      </c>
      <c r="E85" s="115" t="s">
        <v>693</v>
      </c>
      <c r="F85" s="111"/>
      <c r="G85" s="91" t="s">
        <v>11</v>
      </c>
      <c r="H85" s="106"/>
      <c r="I85" s="106"/>
      <c r="J85" s="89" t="s">
        <v>607</v>
      </c>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row>
    <row r="86" spans="1:34" ht="60" customHeight="1">
      <c r="A86" s="104">
        <v>79</v>
      </c>
      <c r="B86" s="105" t="s">
        <v>698</v>
      </c>
      <c r="C86" s="104" t="s">
        <v>695</v>
      </c>
      <c r="D86" s="112">
        <v>86.6</v>
      </c>
      <c r="E86" s="115" t="s">
        <v>693</v>
      </c>
      <c r="F86" s="111"/>
      <c r="G86" s="91" t="s">
        <v>11</v>
      </c>
      <c r="H86" s="106"/>
      <c r="I86" s="106"/>
      <c r="J86" s="89" t="s">
        <v>607</v>
      </c>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row>
    <row r="87" spans="1:34" ht="60" customHeight="1">
      <c r="A87" s="104">
        <v>80</v>
      </c>
      <c r="B87" s="105" t="s">
        <v>699</v>
      </c>
      <c r="C87" s="116" t="s">
        <v>633</v>
      </c>
      <c r="D87" s="106">
        <v>176.9</v>
      </c>
      <c r="E87" s="115" t="s">
        <v>693</v>
      </c>
      <c r="F87" s="104"/>
      <c r="G87" s="91" t="s">
        <v>11</v>
      </c>
      <c r="H87" s="106"/>
      <c r="I87" s="106"/>
      <c r="J87" s="89" t="s">
        <v>607</v>
      </c>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row>
    <row r="88" spans="1:34" ht="60" customHeight="1">
      <c r="A88" s="104">
        <v>81</v>
      </c>
      <c r="B88" s="105" t="s">
        <v>700</v>
      </c>
      <c r="C88" s="116" t="s">
        <v>641</v>
      </c>
      <c r="D88" s="106">
        <v>100</v>
      </c>
      <c r="E88" s="115" t="s">
        <v>693</v>
      </c>
      <c r="F88" s="104"/>
      <c r="G88" s="91" t="s">
        <v>11</v>
      </c>
      <c r="H88" s="106"/>
      <c r="I88" s="106"/>
      <c r="J88" s="89" t="s">
        <v>607</v>
      </c>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row>
    <row r="89" spans="1:34" ht="60" customHeight="1">
      <c r="A89" s="104">
        <v>82</v>
      </c>
      <c r="B89" s="105" t="s">
        <v>701</v>
      </c>
      <c r="C89" s="116" t="s">
        <v>641</v>
      </c>
      <c r="D89" s="106">
        <v>100</v>
      </c>
      <c r="E89" s="117" t="s">
        <v>1</v>
      </c>
      <c r="F89" s="104"/>
      <c r="G89" s="91" t="s">
        <v>11</v>
      </c>
      <c r="H89" s="106"/>
      <c r="I89" s="106"/>
      <c r="J89" s="89" t="s">
        <v>607</v>
      </c>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row>
    <row r="90" spans="1:34" ht="60" customHeight="1">
      <c r="A90" s="104">
        <v>83</v>
      </c>
      <c r="B90" s="105" t="s">
        <v>702</v>
      </c>
      <c r="C90" s="116" t="s">
        <v>641</v>
      </c>
      <c r="D90" s="106">
        <v>100</v>
      </c>
      <c r="E90" s="117" t="s">
        <v>1</v>
      </c>
      <c r="F90" s="104"/>
      <c r="G90" s="91" t="s">
        <v>11</v>
      </c>
      <c r="H90" s="106"/>
      <c r="I90" s="106"/>
      <c r="J90" s="89" t="s">
        <v>607</v>
      </c>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row>
    <row r="91" spans="1:34" ht="60" customHeight="1">
      <c r="A91" s="104">
        <v>84</v>
      </c>
      <c r="B91" s="105" t="s">
        <v>703</v>
      </c>
      <c r="C91" s="116" t="s">
        <v>704</v>
      </c>
      <c r="D91" s="106">
        <v>95.3</v>
      </c>
      <c r="E91" s="117" t="s">
        <v>1</v>
      </c>
      <c r="F91" s="104"/>
      <c r="G91" s="91" t="s">
        <v>11</v>
      </c>
      <c r="H91" s="106"/>
      <c r="I91" s="106"/>
      <c r="J91" s="89" t="s">
        <v>607</v>
      </c>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row>
    <row r="92" spans="1:34" ht="60" customHeight="1">
      <c r="A92" s="104">
        <v>85</v>
      </c>
      <c r="B92" s="105" t="s">
        <v>705</v>
      </c>
      <c r="C92" s="116" t="s">
        <v>704</v>
      </c>
      <c r="D92" s="106">
        <v>117.4</v>
      </c>
      <c r="E92" s="115" t="s">
        <v>693</v>
      </c>
      <c r="F92" s="104"/>
      <c r="G92" s="91" t="s">
        <v>11</v>
      </c>
      <c r="H92" s="106"/>
      <c r="I92" s="106"/>
      <c r="J92" s="89" t="s">
        <v>607</v>
      </c>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row>
    <row r="93" spans="1:34" ht="60" customHeight="1">
      <c r="A93" s="104">
        <v>86</v>
      </c>
      <c r="B93" s="105" t="s">
        <v>706</v>
      </c>
      <c r="C93" s="116" t="s">
        <v>704</v>
      </c>
      <c r="D93" s="106">
        <v>162.1</v>
      </c>
      <c r="E93" s="115" t="s">
        <v>693</v>
      </c>
      <c r="F93" s="104"/>
      <c r="G93" s="91" t="s">
        <v>11</v>
      </c>
      <c r="H93" s="106"/>
      <c r="I93" s="106"/>
      <c r="J93" s="89" t="s">
        <v>607</v>
      </c>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row>
    <row r="94" spans="1:34" ht="60" customHeight="1">
      <c r="A94" s="104">
        <v>87</v>
      </c>
      <c r="B94" s="105" t="s">
        <v>707</v>
      </c>
      <c r="C94" s="116" t="s">
        <v>704</v>
      </c>
      <c r="D94" s="106">
        <v>197.4</v>
      </c>
      <c r="E94" s="115" t="s">
        <v>693</v>
      </c>
      <c r="F94" s="104"/>
      <c r="G94" s="91" t="s">
        <v>11</v>
      </c>
      <c r="H94" s="106"/>
      <c r="I94" s="106"/>
      <c r="J94" s="89" t="s">
        <v>607</v>
      </c>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row>
    <row r="95" spans="1:34" ht="60" customHeight="1">
      <c r="A95" s="104">
        <v>88</v>
      </c>
      <c r="B95" s="105" t="s">
        <v>701</v>
      </c>
      <c r="C95" s="116" t="s">
        <v>704</v>
      </c>
      <c r="D95" s="106">
        <v>100</v>
      </c>
      <c r="E95" s="117" t="s">
        <v>1</v>
      </c>
      <c r="F95" s="104"/>
      <c r="G95" s="91" t="s">
        <v>11</v>
      </c>
      <c r="H95" s="106"/>
      <c r="I95" s="106"/>
      <c r="J95" s="89" t="s">
        <v>607</v>
      </c>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row>
    <row r="96" spans="1:34" ht="60" customHeight="1">
      <c r="A96" s="104">
        <v>89</v>
      </c>
      <c r="B96" s="105" t="s">
        <v>702</v>
      </c>
      <c r="C96" s="116" t="s">
        <v>704</v>
      </c>
      <c r="D96" s="106">
        <v>100</v>
      </c>
      <c r="E96" s="117" t="s">
        <v>1</v>
      </c>
      <c r="F96" s="104"/>
      <c r="G96" s="91" t="s">
        <v>11</v>
      </c>
      <c r="H96" s="106"/>
      <c r="I96" s="106"/>
      <c r="J96" s="89" t="s">
        <v>607</v>
      </c>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row>
    <row r="97" spans="1:34" ht="60" customHeight="1">
      <c r="A97" s="104">
        <v>90</v>
      </c>
      <c r="B97" s="105" t="s">
        <v>708</v>
      </c>
      <c r="C97" s="104" t="s">
        <v>652</v>
      </c>
      <c r="D97" s="106">
        <v>150.6</v>
      </c>
      <c r="E97" s="104" t="s">
        <v>709</v>
      </c>
      <c r="F97" s="104"/>
      <c r="G97" s="91" t="s">
        <v>11</v>
      </c>
      <c r="H97" s="106"/>
      <c r="I97" s="106"/>
      <c r="J97" s="89" t="s">
        <v>607</v>
      </c>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row>
    <row r="98" spans="1:34" ht="60" customHeight="1">
      <c r="A98" s="104">
        <v>91</v>
      </c>
      <c r="B98" s="105" t="s">
        <v>710</v>
      </c>
      <c r="C98" s="104" t="s">
        <v>652</v>
      </c>
      <c r="D98" s="106">
        <v>487.2</v>
      </c>
      <c r="E98" s="104" t="s">
        <v>709</v>
      </c>
      <c r="F98" s="104"/>
      <c r="G98" s="91" t="s">
        <v>11</v>
      </c>
      <c r="H98" s="106"/>
      <c r="I98" s="106"/>
      <c r="J98" s="89" t="s">
        <v>607</v>
      </c>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row>
    <row r="99" spans="1:34" ht="60" customHeight="1">
      <c r="A99" s="104">
        <v>92</v>
      </c>
      <c r="B99" s="105" t="s">
        <v>711</v>
      </c>
      <c r="C99" s="104" t="s">
        <v>652</v>
      </c>
      <c r="D99" s="106">
        <v>83.7</v>
      </c>
      <c r="E99" s="104" t="s">
        <v>712</v>
      </c>
      <c r="F99" s="104"/>
      <c r="G99" s="91" t="s">
        <v>11</v>
      </c>
      <c r="H99" s="106"/>
      <c r="I99" s="106"/>
      <c r="J99" s="89" t="s">
        <v>607</v>
      </c>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row>
    <row r="100" spans="1:34" ht="60" customHeight="1">
      <c r="A100" s="104">
        <v>93</v>
      </c>
      <c r="B100" s="105" t="s">
        <v>713</v>
      </c>
      <c r="C100" s="104" t="s">
        <v>652</v>
      </c>
      <c r="D100" s="106">
        <v>410.8</v>
      </c>
      <c r="E100" s="104" t="s">
        <v>714</v>
      </c>
      <c r="F100" s="104"/>
      <c r="G100" s="91" t="s">
        <v>11</v>
      </c>
      <c r="H100" s="106"/>
      <c r="I100" s="106"/>
      <c r="J100" s="89" t="s">
        <v>607</v>
      </c>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row>
    <row r="101" spans="1:34" ht="60" customHeight="1">
      <c r="A101" s="104">
        <v>94</v>
      </c>
      <c r="B101" s="105" t="s">
        <v>715</v>
      </c>
      <c r="C101" s="104" t="s">
        <v>652</v>
      </c>
      <c r="D101" s="106">
        <v>67.2</v>
      </c>
      <c r="E101" s="104" t="s">
        <v>716</v>
      </c>
      <c r="F101" s="104"/>
      <c r="G101" s="91" t="s">
        <v>11</v>
      </c>
      <c r="H101" s="106"/>
      <c r="I101" s="106"/>
      <c r="J101" s="89" t="s">
        <v>607</v>
      </c>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row>
    <row r="102" spans="1:34" ht="60" customHeight="1">
      <c r="A102" s="104">
        <v>95</v>
      </c>
      <c r="B102" s="105" t="s">
        <v>717</v>
      </c>
      <c r="C102" s="104" t="s">
        <v>652</v>
      </c>
      <c r="D102" s="106">
        <v>75.7</v>
      </c>
      <c r="E102" s="104" t="s">
        <v>709</v>
      </c>
      <c r="F102" s="104"/>
      <c r="G102" s="91" t="s">
        <v>11</v>
      </c>
      <c r="H102" s="106"/>
      <c r="I102" s="106"/>
      <c r="J102" s="89" t="s">
        <v>607</v>
      </c>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row>
    <row r="103" spans="1:34" ht="60" customHeight="1">
      <c r="A103" s="104">
        <v>96</v>
      </c>
      <c r="B103" s="105" t="s">
        <v>718</v>
      </c>
      <c r="C103" s="104" t="s">
        <v>719</v>
      </c>
      <c r="D103" s="106">
        <v>129.4</v>
      </c>
      <c r="E103" s="104" t="s">
        <v>709</v>
      </c>
      <c r="F103" s="104"/>
      <c r="G103" s="91" t="s">
        <v>11</v>
      </c>
      <c r="H103" s="106"/>
      <c r="I103" s="106"/>
      <c r="J103" s="89" t="s">
        <v>607</v>
      </c>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row>
    <row r="104" spans="1:34" ht="60" customHeight="1">
      <c r="A104" s="104">
        <v>97</v>
      </c>
      <c r="B104" s="105" t="s">
        <v>720</v>
      </c>
      <c r="C104" s="104" t="s">
        <v>655</v>
      </c>
      <c r="D104" s="106">
        <v>49.9</v>
      </c>
      <c r="E104" s="104" t="s">
        <v>721</v>
      </c>
      <c r="F104" s="104"/>
      <c r="G104" s="91" t="s">
        <v>11</v>
      </c>
      <c r="H104" s="106"/>
      <c r="I104" s="106"/>
      <c r="J104" s="89" t="s">
        <v>607</v>
      </c>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row>
    <row r="105" spans="1:34" ht="60" customHeight="1">
      <c r="A105" s="104">
        <v>98</v>
      </c>
      <c r="B105" s="105" t="s">
        <v>722</v>
      </c>
      <c r="C105" s="104" t="s">
        <v>655</v>
      </c>
      <c r="D105" s="106">
        <v>88.5</v>
      </c>
      <c r="E105" s="104" t="s">
        <v>721</v>
      </c>
      <c r="F105" s="104"/>
      <c r="G105" s="91" t="s">
        <v>11</v>
      </c>
      <c r="H105" s="106"/>
      <c r="I105" s="106"/>
      <c r="J105" s="89" t="s">
        <v>607</v>
      </c>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row>
    <row r="106" spans="1:34" ht="60" customHeight="1">
      <c r="A106" s="104">
        <v>99</v>
      </c>
      <c r="B106" s="105" t="s">
        <v>723</v>
      </c>
      <c r="C106" s="104" t="s">
        <v>655</v>
      </c>
      <c r="D106" s="106">
        <v>94.2</v>
      </c>
      <c r="E106" s="104" t="s">
        <v>721</v>
      </c>
      <c r="F106" s="104"/>
      <c r="G106" s="91" t="s">
        <v>11</v>
      </c>
      <c r="H106" s="106"/>
      <c r="I106" s="106"/>
      <c r="J106" s="89" t="s">
        <v>607</v>
      </c>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row>
    <row r="107" spans="1:34" ht="60" customHeight="1">
      <c r="A107" s="104">
        <v>100</v>
      </c>
      <c r="B107" s="105" t="s">
        <v>724</v>
      </c>
      <c r="C107" s="104" t="s">
        <v>655</v>
      </c>
      <c r="D107" s="106">
        <v>352</v>
      </c>
      <c r="E107" s="104" t="s">
        <v>725</v>
      </c>
      <c r="F107" s="104"/>
      <c r="G107" s="91" t="s">
        <v>11</v>
      </c>
      <c r="H107" s="106"/>
      <c r="I107" s="106"/>
      <c r="J107" s="89" t="s">
        <v>607</v>
      </c>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row>
    <row r="108" spans="1:34" ht="60" customHeight="1">
      <c r="A108" s="104">
        <v>101</v>
      </c>
      <c r="B108" s="105" t="s">
        <v>726</v>
      </c>
      <c r="C108" s="104" t="s">
        <v>655</v>
      </c>
      <c r="D108" s="106">
        <v>376.6</v>
      </c>
      <c r="E108" s="104" t="s">
        <v>709</v>
      </c>
      <c r="F108" s="104"/>
      <c r="G108" s="91" t="s">
        <v>11</v>
      </c>
      <c r="H108" s="106"/>
      <c r="I108" s="106"/>
      <c r="J108" s="89" t="s">
        <v>607</v>
      </c>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row>
    <row r="109" spans="1:34" ht="60" customHeight="1">
      <c r="A109" s="104">
        <v>102</v>
      </c>
      <c r="B109" s="105" t="s">
        <v>727</v>
      </c>
      <c r="C109" s="104" t="s">
        <v>604</v>
      </c>
      <c r="D109" s="106">
        <v>56.4</v>
      </c>
      <c r="E109" s="104" t="s">
        <v>721</v>
      </c>
      <c r="F109" s="104"/>
      <c r="G109" s="91" t="s">
        <v>11</v>
      </c>
      <c r="H109" s="106"/>
      <c r="I109" s="106"/>
      <c r="J109" s="89" t="s">
        <v>607</v>
      </c>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row>
    <row r="110" spans="1:34" ht="60" customHeight="1">
      <c r="A110" s="104">
        <v>103</v>
      </c>
      <c r="B110" s="105" t="s">
        <v>728</v>
      </c>
      <c r="C110" s="104" t="s">
        <v>604</v>
      </c>
      <c r="D110" s="106">
        <v>240</v>
      </c>
      <c r="E110" s="104" t="s">
        <v>721</v>
      </c>
      <c r="F110" s="104"/>
      <c r="G110" s="91" t="s">
        <v>11</v>
      </c>
      <c r="H110" s="106"/>
      <c r="I110" s="106"/>
      <c r="J110" s="89" t="s">
        <v>607</v>
      </c>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row>
    <row r="111" spans="1:34" ht="60" customHeight="1">
      <c r="A111" s="104">
        <v>104</v>
      </c>
      <c r="B111" s="105" t="s">
        <v>729</v>
      </c>
      <c r="C111" s="104" t="s">
        <v>604</v>
      </c>
      <c r="D111" s="106">
        <v>400</v>
      </c>
      <c r="E111" s="104" t="s">
        <v>730</v>
      </c>
      <c r="F111" s="104"/>
      <c r="G111" s="91" t="s">
        <v>11</v>
      </c>
      <c r="H111" s="106"/>
      <c r="I111" s="106"/>
      <c r="J111" s="89" t="s">
        <v>607</v>
      </c>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row>
    <row r="112" spans="1:34" ht="60" customHeight="1">
      <c r="A112" s="104">
        <v>105</v>
      </c>
      <c r="B112" s="105" t="s">
        <v>731</v>
      </c>
      <c r="C112" s="104" t="s">
        <v>604</v>
      </c>
      <c r="D112" s="106">
        <v>277</v>
      </c>
      <c r="E112" s="104" t="s">
        <v>709</v>
      </c>
      <c r="F112" s="104"/>
      <c r="G112" s="91" t="s">
        <v>11</v>
      </c>
      <c r="H112" s="106"/>
      <c r="I112" s="106"/>
      <c r="J112" s="89" t="s">
        <v>607</v>
      </c>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row>
    <row r="113" spans="1:34" ht="60" customHeight="1">
      <c r="A113" s="104">
        <v>106</v>
      </c>
      <c r="B113" s="105" t="s">
        <v>732</v>
      </c>
      <c r="C113" s="104" t="s">
        <v>604</v>
      </c>
      <c r="D113" s="106">
        <v>314.8</v>
      </c>
      <c r="E113" s="104" t="s">
        <v>709</v>
      </c>
      <c r="F113" s="104"/>
      <c r="G113" s="91" t="s">
        <v>11</v>
      </c>
      <c r="H113" s="106"/>
      <c r="I113" s="106"/>
      <c r="J113" s="89" t="s">
        <v>607</v>
      </c>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row>
    <row r="114" spans="1:34" ht="60" customHeight="1">
      <c r="A114" s="104">
        <v>107</v>
      </c>
      <c r="B114" s="105" t="s">
        <v>733</v>
      </c>
      <c r="C114" s="104" t="s">
        <v>604</v>
      </c>
      <c r="D114" s="106">
        <v>225</v>
      </c>
      <c r="E114" s="104" t="s">
        <v>709</v>
      </c>
      <c r="F114" s="104"/>
      <c r="G114" s="91" t="s">
        <v>11</v>
      </c>
      <c r="H114" s="106"/>
      <c r="I114" s="106"/>
      <c r="J114" s="89" t="s">
        <v>607</v>
      </c>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row>
    <row r="115" spans="1:34" ht="60" customHeight="1">
      <c r="A115" s="104">
        <v>108</v>
      </c>
      <c r="B115" s="105" t="s">
        <v>734</v>
      </c>
      <c r="C115" s="104" t="s">
        <v>604</v>
      </c>
      <c r="D115" s="106">
        <v>357</v>
      </c>
      <c r="E115" s="104" t="s">
        <v>709</v>
      </c>
      <c r="F115" s="104"/>
      <c r="G115" s="91" t="s">
        <v>11</v>
      </c>
      <c r="H115" s="106"/>
      <c r="I115" s="106"/>
      <c r="J115" s="89" t="s">
        <v>607</v>
      </c>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c r="AG115" s="107"/>
      <c r="AH115" s="107"/>
    </row>
    <row r="116" spans="1:34" ht="60" customHeight="1">
      <c r="A116" s="104">
        <v>109</v>
      </c>
      <c r="B116" s="105" t="s">
        <v>735</v>
      </c>
      <c r="C116" s="104" t="s">
        <v>604</v>
      </c>
      <c r="D116" s="106">
        <v>463.6</v>
      </c>
      <c r="E116" s="104" t="s">
        <v>709</v>
      </c>
      <c r="F116" s="104"/>
      <c r="G116" s="91" t="s">
        <v>11</v>
      </c>
      <c r="H116" s="106"/>
      <c r="I116" s="106"/>
      <c r="J116" s="89" t="s">
        <v>607</v>
      </c>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row>
    <row r="117" spans="1:34" ht="60" customHeight="1">
      <c r="A117" s="104">
        <v>110</v>
      </c>
      <c r="B117" s="105" t="s">
        <v>736</v>
      </c>
      <c r="C117" s="104" t="s">
        <v>604</v>
      </c>
      <c r="D117" s="106">
        <v>205.3</v>
      </c>
      <c r="E117" s="104" t="s">
        <v>709</v>
      </c>
      <c r="F117" s="104"/>
      <c r="G117" s="91" t="s">
        <v>11</v>
      </c>
      <c r="H117" s="106"/>
      <c r="I117" s="106"/>
      <c r="J117" s="89" t="s">
        <v>607</v>
      </c>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c r="AG117" s="107"/>
      <c r="AH117" s="107"/>
    </row>
    <row r="118" spans="1:34" ht="60" customHeight="1">
      <c r="A118" s="442">
        <v>111</v>
      </c>
      <c r="B118" s="443" t="s">
        <v>737</v>
      </c>
      <c r="C118" s="440" t="s">
        <v>587</v>
      </c>
      <c r="D118" s="112">
        <v>86.5</v>
      </c>
      <c r="E118" s="445" t="s">
        <v>693</v>
      </c>
      <c r="F118" s="111"/>
      <c r="G118" s="91" t="s">
        <v>11</v>
      </c>
      <c r="H118" s="112"/>
      <c r="I118" s="112"/>
      <c r="J118" s="440" t="s">
        <v>607</v>
      </c>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row>
    <row r="119" spans="1:34" ht="60" customHeight="1">
      <c r="A119" s="441"/>
      <c r="B119" s="444"/>
      <c r="C119" s="441"/>
      <c r="D119" s="112" t="s">
        <v>738</v>
      </c>
      <c r="E119" s="441"/>
      <c r="F119" s="111"/>
      <c r="G119" s="91" t="s">
        <v>11</v>
      </c>
      <c r="H119" s="118"/>
      <c r="I119" s="118"/>
      <c r="J119" s="441"/>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c r="AG119" s="107"/>
      <c r="AH119" s="107"/>
    </row>
    <row r="120" spans="1:34" ht="60" customHeight="1">
      <c r="A120" s="441"/>
      <c r="B120" s="444"/>
      <c r="C120" s="441"/>
      <c r="D120" s="112">
        <v>86.5</v>
      </c>
      <c r="E120" s="441"/>
      <c r="F120" s="111"/>
      <c r="G120" s="91" t="s">
        <v>11</v>
      </c>
      <c r="H120" s="118"/>
      <c r="I120" s="118"/>
      <c r="J120" s="441"/>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row>
    <row r="121" spans="1:34" ht="80.25" customHeight="1">
      <c r="A121" s="104">
        <v>112</v>
      </c>
      <c r="B121" s="119" t="s">
        <v>739</v>
      </c>
      <c r="C121" s="111" t="s">
        <v>587</v>
      </c>
      <c r="D121" s="112">
        <v>66.3</v>
      </c>
      <c r="E121" s="111" t="s">
        <v>693</v>
      </c>
      <c r="F121" s="111"/>
      <c r="G121" s="91" t="s">
        <v>11</v>
      </c>
      <c r="H121" s="112"/>
      <c r="I121" s="112"/>
      <c r="J121" s="89" t="s">
        <v>607</v>
      </c>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row>
    <row r="122" spans="1:34" ht="60" customHeight="1">
      <c r="A122" s="442">
        <v>113</v>
      </c>
      <c r="B122" s="443" t="s">
        <v>740</v>
      </c>
      <c r="C122" s="440" t="s">
        <v>587</v>
      </c>
      <c r="D122" s="112">
        <v>130.5</v>
      </c>
      <c r="E122" s="440" t="s">
        <v>693</v>
      </c>
      <c r="F122" s="111"/>
      <c r="G122" s="91" t="s">
        <v>11</v>
      </c>
      <c r="H122" s="112"/>
      <c r="I122" s="112"/>
      <c r="J122" s="446" t="s">
        <v>607</v>
      </c>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row>
    <row r="123" spans="1:34" ht="60" customHeight="1">
      <c r="A123" s="441"/>
      <c r="B123" s="444"/>
      <c r="C123" s="441"/>
      <c r="D123" s="112">
        <v>130.5</v>
      </c>
      <c r="E123" s="441"/>
      <c r="F123" s="111"/>
      <c r="G123" s="91" t="s">
        <v>11</v>
      </c>
      <c r="H123" s="112"/>
      <c r="I123" s="112"/>
      <c r="J123" s="44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row>
    <row r="124" spans="1:34" ht="60" customHeight="1">
      <c r="A124" s="442">
        <v>114</v>
      </c>
      <c r="B124" s="443" t="s">
        <v>741</v>
      </c>
      <c r="C124" s="440" t="s">
        <v>587</v>
      </c>
      <c r="D124" s="112">
        <v>490</v>
      </c>
      <c r="E124" s="440" t="s">
        <v>693</v>
      </c>
      <c r="F124" s="111"/>
      <c r="G124" s="91" t="s">
        <v>11</v>
      </c>
      <c r="H124" s="112"/>
      <c r="I124" s="112"/>
      <c r="J124" s="440" t="s">
        <v>607</v>
      </c>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row>
    <row r="125" spans="1:34" ht="60" customHeight="1">
      <c r="A125" s="441"/>
      <c r="B125" s="444"/>
      <c r="C125" s="441"/>
      <c r="D125" s="112">
        <v>450.3</v>
      </c>
      <c r="E125" s="441"/>
      <c r="F125" s="111"/>
      <c r="G125" s="91" t="s">
        <v>11</v>
      </c>
      <c r="H125" s="112"/>
      <c r="I125" s="112"/>
      <c r="J125" s="441"/>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row>
    <row r="126" spans="1:34" ht="83.25" customHeight="1">
      <c r="A126" s="104">
        <v>115</v>
      </c>
      <c r="B126" s="119" t="s">
        <v>742</v>
      </c>
      <c r="C126" s="111" t="s">
        <v>587</v>
      </c>
      <c r="D126" s="112">
        <v>109</v>
      </c>
      <c r="E126" s="111" t="s">
        <v>693</v>
      </c>
      <c r="F126" s="111"/>
      <c r="G126" s="91" t="s">
        <v>11</v>
      </c>
      <c r="H126" s="112"/>
      <c r="I126" s="112"/>
      <c r="J126" s="89" t="s">
        <v>607</v>
      </c>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row>
    <row r="127" spans="1:34" ht="81" customHeight="1">
      <c r="A127" s="104">
        <v>116</v>
      </c>
      <c r="B127" s="119" t="s">
        <v>743</v>
      </c>
      <c r="C127" s="111" t="s">
        <v>587</v>
      </c>
      <c r="D127" s="112">
        <v>421</v>
      </c>
      <c r="E127" s="111" t="s">
        <v>693</v>
      </c>
      <c r="F127" s="111"/>
      <c r="G127" s="91" t="s">
        <v>11</v>
      </c>
      <c r="H127" s="112"/>
      <c r="I127" s="112"/>
      <c r="J127" s="89" t="s">
        <v>607</v>
      </c>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row>
    <row r="128" spans="1:34" ht="60" customHeight="1">
      <c r="A128" s="104">
        <v>117</v>
      </c>
      <c r="B128" s="119" t="s">
        <v>744</v>
      </c>
      <c r="C128" s="111" t="s">
        <v>587</v>
      </c>
      <c r="D128" s="112">
        <v>410</v>
      </c>
      <c r="E128" s="111" t="s">
        <v>693</v>
      </c>
      <c r="F128" s="111"/>
      <c r="G128" s="91" t="s">
        <v>11</v>
      </c>
      <c r="H128" s="112"/>
      <c r="I128" s="112"/>
      <c r="J128" s="89" t="s">
        <v>607</v>
      </c>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row>
    <row r="129" spans="1:34" ht="60" customHeight="1">
      <c r="A129" s="442">
        <v>118</v>
      </c>
      <c r="B129" s="443" t="s">
        <v>745</v>
      </c>
      <c r="C129" s="440" t="s">
        <v>587</v>
      </c>
      <c r="D129" s="112">
        <v>343.3</v>
      </c>
      <c r="E129" s="440" t="s">
        <v>693</v>
      </c>
      <c r="F129" s="111"/>
      <c r="G129" s="91" t="s">
        <v>11</v>
      </c>
      <c r="H129" s="112"/>
      <c r="I129" s="112"/>
      <c r="J129" s="89" t="s">
        <v>607</v>
      </c>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row>
    <row r="130" spans="1:34" ht="60" customHeight="1">
      <c r="A130" s="441"/>
      <c r="B130" s="444"/>
      <c r="C130" s="441"/>
      <c r="D130" s="112">
        <v>343.3</v>
      </c>
      <c r="E130" s="441"/>
      <c r="F130" s="111"/>
      <c r="G130" s="91" t="s">
        <v>11</v>
      </c>
      <c r="H130" s="112"/>
      <c r="I130" s="112"/>
      <c r="J130" s="89" t="s">
        <v>607</v>
      </c>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row>
    <row r="131" spans="1:34" ht="60" customHeight="1">
      <c r="A131" s="104">
        <v>119</v>
      </c>
      <c r="B131" s="119" t="s">
        <v>746</v>
      </c>
      <c r="C131" s="111" t="s">
        <v>587</v>
      </c>
      <c r="D131" s="112">
        <v>79</v>
      </c>
      <c r="E131" s="111" t="s">
        <v>693</v>
      </c>
      <c r="F131" s="111"/>
      <c r="G131" s="91" t="s">
        <v>11</v>
      </c>
      <c r="H131" s="112"/>
      <c r="I131" s="112"/>
      <c r="J131" s="89" t="s">
        <v>607</v>
      </c>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row>
    <row r="132" spans="1:34" ht="60" customHeight="1">
      <c r="A132" s="104">
        <v>120</v>
      </c>
      <c r="B132" s="119" t="s">
        <v>747</v>
      </c>
      <c r="C132" s="111" t="s">
        <v>587</v>
      </c>
      <c r="D132" s="112">
        <v>68</v>
      </c>
      <c r="E132" s="111" t="s">
        <v>693</v>
      </c>
      <c r="F132" s="111"/>
      <c r="G132" s="91" t="s">
        <v>11</v>
      </c>
      <c r="H132" s="112"/>
      <c r="I132" s="112"/>
      <c r="J132" s="89" t="s">
        <v>607</v>
      </c>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row>
    <row r="133" spans="1:34" ht="60" customHeight="1">
      <c r="A133" s="442">
        <v>121</v>
      </c>
      <c r="B133" s="443" t="s">
        <v>748</v>
      </c>
      <c r="C133" s="446" t="s">
        <v>587</v>
      </c>
      <c r="D133" s="112" t="s">
        <v>738</v>
      </c>
      <c r="E133" s="440" t="s">
        <v>693</v>
      </c>
      <c r="F133" s="111"/>
      <c r="G133" s="91" t="s">
        <v>11</v>
      </c>
      <c r="H133" s="112"/>
      <c r="I133" s="112"/>
      <c r="J133" s="89" t="s">
        <v>607</v>
      </c>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row>
    <row r="134" spans="1:34" ht="60" customHeight="1">
      <c r="A134" s="441"/>
      <c r="B134" s="444"/>
      <c r="C134" s="447"/>
      <c r="D134" s="112">
        <v>128</v>
      </c>
      <c r="E134" s="441"/>
      <c r="F134" s="111"/>
      <c r="G134" s="91" t="s">
        <v>11</v>
      </c>
      <c r="H134" s="112"/>
      <c r="I134" s="112"/>
      <c r="J134" s="89" t="s">
        <v>607</v>
      </c>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row>
    <row r="135" spans="1:34" ht="60" customHeight="1">
      <c r="A135" s="104">
        <v>122</v>
      </c>
      <c r="B135" s="119" t="s">
        <v>749</v>
      </c>
      <c r="C135" s="111" t="s">
        <v>587</v>
      </c>
      <c r="D135" s="112">
        <v>191</v>
      </c>
      <c r="E135" s="111" t="s">
        <v>693</v>
      </c>
      <c r="F135" s="111"/>
      <c r="G135" s="91" t="s">
        <v>11</v>
      </c>
      <c r="H135" s="112"/>
      <c r="I135" s="112"/>
      <c r="J135" s="89" t="s">
        <v>607</v>
      </c>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row>
    <row r="136" spans="1:34" ht="60" customHeight="1">
      <c r="A136" s="442">
        <v>123</v>
      </c>
      <c r="B136" s="443" t="s">
        <v>750</v>
      </c>
      <c r="C136" s="440" t="s">
        <v>615</v>
      </c>
      <c r="D136" s="112">
        <v>84</v>
      </c>
      <c r="E136" s="440" t="s">
        <v>693</v>
      </c>
      <c r="F136" s="111"/>
      <c r="G136" s="91" t="s">
        <v>11</v>
      </c>
      <c r="H136" s="112"/>
      <c r="I136" s="112"/>
      <c r="J136" s="440" t="s">
        <v>607</v>
      </c>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row>
    <row r="137" spans="1:34" ht="60" customHeight="1">
      <c r="A137" s="441"/>
      <c r="B137" s="444"/>
      <c r="C137" s="441"/>
      <c r="D137" s="112">
        <v>84</v>
      </c>
      <c r="E137" s="441"/>
      <c r="F137" s="111"/>
      <c r="G137" s="91" t="s">
        <v>11</v>
      </c>
      <c r="H137" s="112"/>
      <c r="I137" s="112"/>
      <c r="J137" s="441"/>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row>
    <row r="138" spans="1:34" ht="60" customHeight="1">
      <c r="A138" s="442">
        <v>124</v>
      </c>
      <c r="B138" s="443" t="s">
        <v>751</v>
      </c>
      <c r="C138" s="440" t="s">
        <v>615</v>
      </c>
      <c r="D138" s="112">
        <v>84</v>
      </c>
      <c r="E138" s="440" t="s">
        <v>693</v>
      </c>
      <c r="F138" s="111"/>
      <c r="G138" s="91" t="s">
        <v>11</v>
      </c>
      <c r="H138" s="112"/>
      <c r="I138" s="112"/>
      <c r="J138" s="440" t="s">
        <v>607</v>
      </c>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row>
    <row r="139" spans="1:34" ht="60" customHeight="1">
      <c r="A139" s="441"/>
      <c r="B139" s="444"/>
      <c r="C139" s="441"/>
      <c r="D139" s="112">
        <v>84</v>
      </c>
      <c r="E139" s="441"/>
      <c r="F139" s="111"/>
      <c r="G139" s="91" t="s">
        <v>11</v>
      </c>
      <c r="H139" s="112"/>
      <c r="I139" s="112"/>
      <c r="J139" s="441"/>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row>
    <row r="140" spans="1:34" ht="60" customHeight="1">
      <c r="A140" s="442">
        <v>125</v>
      </c>
      <c r="B140" s="443" t="s">
        <v>752</v>
      </c>
      <c r="C140" s="440" t="s">
        <v>613</v>
      </c>
      <c r="D140" s="112">
        <v>100</v>
      </c>
      <c r="E140" s="440" t="s">
        <v>693</v>
      </c>
      <c r="F140" s="111"/>
      <c r="G140" s="91" t="s">
        <v>11</v>
      </c>
      <c r="H140" s="112"/>
      <c r="I140" s="112"/>
      <c r="J140" s="440" t="s">
        <v>607</v>
      </c>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row>
    <row r="141" spans="1:34" ht="60" customHeight="1">
      <c r="A141" s="441"/>
      <c r="B141" s="444"/>
      <c r="C141" s="441"/>
      <c r="D141" s="112">
        <v>100</v>
      </c>
      <c r="E141" s="441"/>
      <c r="F141" s="111"/>
      <c r="G141" s="91" t="s">
        <v>11</v>
      </c>
      <c r="H141" s="112"/>
      <c r="I141" s="112"/>
      <c r="J141" s="441"/>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row>
    <row r="142" spans="1:34" ht="60" customHeight="1">
      <c r="A142" s="104">
        <v>126</v>
      </c>
      <c r="B142" s="119" t="s">
        <v>753</v>
      </c>
      <c r="C142" s="111" t="s">
        <v>754</v>
      </c>
      <c r="D142" s="112">
        <v>144</v>
      </c>
      <c r="E142" s="111" t="s">
        <v>693</v>
      </c>
      <c r="F142" s="111"/>
      <c r="G142" s="91" t="s">
        <v>11</v>
      </c>
      <c r="H142" s="112"/>
      <c r="I142" s="112"/>
      <c r="J142" s="89" t="s">
        <v>607</v>
      </c>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row>
    <row r="143" spans="1:34" ht="60" customHeight="1">
      <c r="A143" s="104">
        <v>127</v>
      </c>
      <c r="B143" s="105" t="s">
        <v>755</v>
      </c>
      <c r="C143" s="104" t="s">
        <v>756</v>
      </c>
      <c r="D143" s="106">
        <v>88</v>
      </c>
      <c r="E143" s="104" t="s">
        <v>757</v>
      </c>
      <c r="F143" s="104"/>
      <c r="G143" s="91" t="s">
        <v>11</v>
      </c>
      <c r="H143" s="106"/>
      <c r="I143" s="106"/>
      <c r="J143" s="89" t="s">
        <v>607</v>
      </c>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row>
    <row r="144" spans="1:34" ht="60" customHeight="1">
      <c r="A144" s="104">
        <v>128</v>
      </c>
      <c r="B144" s="105" t="s">
        <v>758</v>
      </c>
      <c r="C144" s="104" t="s">
        <v>618</v>
      </c>
      <c r="D144" s="106">
        <v>100</v>
      </c>
      <c r="E144" s="104" t="s">
        <v>1</v>
      </c>
      <c r="F144" s="104"/>
      <c r="G144" s="91" t="s">
        <v>11</v>
      </c>
      <c r="H144" s="106"/>
      <c r="I144" s="106"/>
      <c r="J144" s="89" t="s">
        <v>607</v>
      </c>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row>
    <row r="145" spans="1:34" ht="60" customHeight="1">
      <c r="A145" s="104">
        <v>129</v>
      </c>
      <c r="B145" s="105" t="s">
        <v>759</v>
      </c>
      <c r="C145" s="104" t="s">
        <v>618</v>
      </c>
      <c r="D145" s="106">
        <v>328</v>
      </c>
      <c r="E145" s="104" t="s">
        <v>693</v>
      </c>
      <c r="F145" s="104"/>
      <c r="G145" s="91" t="s">
        <v>11</v>
      </c>
      <c r="H145" s="106"/>
      <c r="I145" s="106"/>
      <c r="J145" s="89" t="s">
        <v>607</v>
      </c>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row>
    <row r="146" spans="1:34" ht="60" customHeight="1">
      <c r="A146" s="104">
        <v>130</v>
      </c>
      <c r="B146" s="105" t="s">
        <v>760</v>
      </c>
      <c r="C146" s="104" t="s">
        <v>618</v>
      </c>
      <c r="D146" s="106">
        <v>128</v>
      </c>
      <c r="E146" s="104" t="s">
        <v>693</v>
      </c>
      <c r="F146" s="104"/>
      <c r="G146" s="91" t="s">
        <v>11</v>
      </c>
      <c r="H146" s="106"/>
      <c r="I146" s="106"/>
      <c r="J146" s="89" t="s">
        <v>607</v>
      </c>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row>
    <row r="147" spans="1:34" ht="60" customHeight="1">
      <c r="A147" s="104">
        <v>131</v>
      </c>
      <c r="B147" s="119" t="s">
        <v>761</v>
      </c>
      <c r="C147" s="111" t="s">
        <v>587</v>
      </c>
      <c r="D147" s="112">
        <v>264</v>
      </c>
      <c r="E147" s="104" t="s">
        <v>693</v>
      </c>
      <c r="F147" s="111"/>
      <c r="G147" s="91" t="s">
        <v>11</v>
      </c>
      <c r="H147" s="112"/>
      <c r="I147" s="112"/>
      <c r="J147" s="89" t="s">
        <v>607</v>
      </c>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row>
    <row r="148" spans="1:34" ht="60" customHeight="1">
      <c r="A148" s="104">
        <v>132</v>
      </c>
      <c r="B148" s="120" t="s">
        <v>762</v>
      </c>
      <c r="C148" s="121" t="s">
        <v>684</v>
      </c>
      <c r="D148" s="122">
        <v>132</v>
      </c>
      <c r="E148" s="104" t="s">
        <v>693</v>
      </c>
      <c r="F148" s="111"/>
      <c r="G148" s="91" t="s">
        <v>11</v>
      </c>
      <c r="H148" s="112"/>
      <c r="I148" s="112"/>
      <c r="J148" s="89" t="s">
        <v>607</v>
      </c>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row>
    <row r="149" spans="1:34" ht="60" customHeight="1">
      <c r="A149" s="104">
        <v>133</v>
      </c>
      <c r="B149" s="123" t="s">
        <v>763</v>
      </c>
      <c r="C149" s="124" t="s">
        <v>648</v>
      </c>
      <c r="D149" s="125">
        <v>190.5</v>
      </c>
      <c r="E149" s="104" t="s">
        <v>693</v>
      </c>
      <c r="F149" s="111"/>
      <c r="G149" s="91" t="s">
        <v>11</v>
      </c>
      <c r="H149" s="126"/>
      <c r="I149" s="126"/>
      <c r="J149" s="89" t="s">
        <v>607</v>
      </c>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row>
    <row r="150" spans="1:34" ht="60" customHeight="1">
      <c r="A150" s="104">
        <v>134</v>
      </c>
      <c r="B150" s="105" t="s">
        <v>764</v>
      </c>
      <c r="C150" s="124" t="s">
        <v>677</v>
      </c>
      <c r="D150" s="125">
        <v>189.2</v>
      </c>
      <c r="E150" s="104" t="s">
        <v>693</v>
      </c>
      <c r="F150" s="111"/>
      <c r="G150" s="91" t="s">
        <v>11</v>
      </c>
      <c r="H150" s="112"/>
      <c r="I150" s="112"/>
      <c r="J150" s="89" t="s">
        <v>607</v>
      </c>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row>
    <row r="151" spans="1:34" ht="60" customHeight="1">
      <c r="A151" s="104">
        <v>135</v>
      </c>
      <c r="B151" s="123" t="s">
        <v>765</v>
      </c>
      <c r="C151" s="124" t="s">
        <v>677</v>
      </c>
      <c r="D151" s="125">
        <v>424.6</v>
      </c>
      <c r="E151" s="104" t="s">
        <v>693</v>
      </c>
      <c r="F151" s="111"/>
      <c r="G151" s="91" t="s">
        <v>11</v>
      </c>
      <c r="H151" s="126"/>
      <c r="I151" s="126"/>
      <c r="J151" s="89" t="s">
        <v>607</v>
      </c>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row>
    <row r="152" spans="1:34" ht="60" customHeight="1">
      <c r="A152" s="104">
        <v>136</v>
      </c>
      <c r="B152" s="123" t="s">
        <v>766</v>
      </c>
      <c r="C152" s="124" t="s">
        <v>677</v>
      </c>
      <c r="D152" s="125">
        <v>413.1</v>
      </c>
      <c r="E152" s="104" t="s">
        <v>693</v>
      </c>
      <c r="F152" s="111"/>
      <c r="G152" s="91" t="s">
        <v>11</v>
      </c>
      <c r="H152" s="126"/>
      <c r="I152" s="126"/>
      <c r="J152" s="89" t="s">
        <v>607</v>
      </c>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row>
    <row r="153" spans="1:34" ht="60" customHeight="1">
      <c r="A153" s="104">
        <v>137</v>
      </c>
      <c r="B153" s="123" t="s">
        <v>767</v>
      </c>
      <c r="C153" s="124" t="s">
        <v>768</v>
      </c>
      <c r="D153" s="125">
        <v>309</v>
      </c>
      <c r="E153" s="104" t="s">
        <v>693</v>
      </c>
      <c r="F153" s="111"/>
      <c r="G153" s="91" t="s">
        <v>11</v>
      </c>
      <c r="H153" s="126"/>
      <c r="I153" s="126"/>
      <c r="J153" s="89" t="s">
        <v>607</v>
      </c>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row>
    <row r="154" spans="1:34" ht="60" customHeight="1">
      <c r="A154" s="104">
        <v>138</v>
      </c>
      <c r="B154" s="105" t="s">
        <v>769</v>
      </c>
      <c r="C154" s="124" t="s">
        <v>768</v>
      </c>
      <c r="D154" s="106">
        <v>299</v>
      </c>
      <c r="E154" s="104" t="s">
        <v>693</v>
      </c>
      <c r="F154" s="111"/>
      <c r="G154" s="91" t="s">
        <v>11</v>
      </c>
      <c r="H154" s="126"/>
      <c r="I154" s="126"/>
      <c r="J154" s="89" t="s">
        <v>607</v>
      </c>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row>
    <row r="155" spans="1:34" ht="60" customHeight="1">
      <c r="A155" s="104">
        <v>139</v>
      </c>
      <c r="B155" s="105" t="s">
        <v>770</v>
      </c>
      <c r="C155" s="124" t="s">
        <v>682</v>
      </c>
      <c r="D155" s="125">
        <v>131</v>
      </c>
      <c r="E155" s="104" t="s">
        <v>693</v>
      </c>
      <c r="F155" s="111"/>
      <c r="G155" s="91" t="s">
        <v>11</v>
      </c>
      <c r="H155" s="126"/>
      <c r="I155" s="126"/>
      <c r="J155" s="89" t="s">
        <v>607</v>
      </c>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row>
    <row r="156" spans="1:34" ht="60" customHeight="1">
      <c r="A156" s="104">
        <v>140</v>
      </c>
      <c r="B156" s="90" t="s">
        <v>771</v>
      </c>
      <c r="C156" s="89" t="s">
        <v>772</v>
      </c>
      <c r="D156" s="91">
        <v>313.10000000000002</v>
      </c>
      <c r="E156" s="104" t="s">
        <v>693</v>
      </c>
      <c r="F156" s="89"/>
      <c r="G156" s="91" t="s">
        <v>11</v>
      </c>
      <c r="H156" s="127"/>
      <c r="I156" s="127"/>
      <c r="J156" s="89" t="s">
        <v>607</v>
      </c>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row>
    <row r="157" spans="1:34" ht="60" customHeight="1">
      <c r="A157" s="104">
        <v>141</v>
      </c>
      <c r="B157" s="90" t="s">
        <v>773</v>
      </c>
      <c r="C157" s="89" t="s">
        <v>587</v>
      </c>
      <c r="D157" s="91">
        <v>361.1</v>
      </c>
      <c r="E157" s="89" t="s">
        <v>693</v>
      </c>
      <c r="F157" s="89"/>
      <c r="G157" s="91" t="s">
        <v>11</v>
      </c>
      <c r="H157" s="91"/>
      <c r="I157" s="91"/>
      <c r="J157" s="89" t="s">
        <v>607</v>
      </c>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row>
    <row r="158" spans="1:34" ht="96" customHeight="1">
      <c r="A158" s="89">
        <v>142</v>
      </c>
      <c r="B158" s="90" t="s">
        <v>774</v>
      </c>
      <c r="C158" s="89" t="s">
        <v>587</v>
      </c>
      <c r="D158" s="91">
        <v>184</v>
      </c>
      <c r="E158" s="89"/>
      <c r="F158" s="89"/>
      <c r="G158" s="91" t="s">
        <v>11</v>
      </c>
      <c r="H158" s="91"/>
      <c r="I158" s="91"/>
      <c r="J158" s="89" t="s">
        <v>607</v>
      </c>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row>
    <row r="159" spans="1:34" ht="77.25" customHeight="1">
      <c r="A159" s="89">
        <v>143</v>
      </c>
      <c r="B159" s="128" t="s">
        <v>775</v>
      </c>
      <c r="C159" s="89" t="s">
        <v>587</v>
      </c>
      <c r="D159" s="129">
        <v>6996.3</v>
      </c>
      <c r="E159" s="89"/>
      <c r="F159" s="89"/>
      <c r="G159" s="91" t="s">
        <v>11</v>
      </c>
      <c r="H159" s="91"/>
      <c r="I159" s="91"/>
      <c r="J159" s="89" t="s">
        <v>607</v>
      </c>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row>
    <row r="160" spans="1:34" ht="77.25" customHeight="1">
      <c r="A160" s="89">
        <v>144</v>
      </c>
      <c r="B160" s="90" t="s">
        <v>776</v>
      </c>
      <c r="C160" s="89" t="s">
        <v>587</v>
      </c>
      <c r="D160" s="91">
        <v>91</v>
      </c>
      <c r="E160" s="89" t="s">
        <v>693</v>
      </c>
      <c r="F160" s="130"/>
      <c r="G160" s="131" t="s">
        <v>11</v>
      </c>
      <c r="H160" s="131"/>
      <c r="I160" s="131"/>
      <c r="J160" s="89" t="s">
        <v>607</v>
      </c>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row>
    <row r="161" spans="1:34" ht="77.25" customHeight="1">
      <c r="A161" s="89">
        <v>145</v>
      </c>
      <c r="B161" s="90" t="s">
        <v>777</v>
      </c>
      <c r="C161" s="89" t="s">
        <v>587</v>
      </c>
      <c r="D161" s="91">
        <v>3405.2</v>
      </c>
      <c r="E161" s="89" t="s">
        <v>693</v>
      </c>
      <c r="F161" s="89"/>
      <c r="G161" s="91" t="s">
        <v>11</v>
      </c>
      <c r="H161" s="91"/>
      <c r="I161" s="91"/>
      <c r="J161" s="89" t="s">
        <v>607</v>
      </c>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row>
    <row r="162" spans="1:34" ht="77.25" customHeight="1">
      <c r="A162" s="89">
        <v>146</v>
      </c>
      <c r="B162" s="90" t="s">
        <v>778</v>
      </c>
      <c r="C162" s="89" t="s">
        <v>629</v>
      </c>
      <c r="D162" s="91">
        <v>130100</v>
      </c>
      <c r="E162" s="89" t="s">
        <v>693</v>
      </c>
      <c r="F162" s="89"/>
      <c r="G162" s="91" t="s">
        <v>11</v>
      </c>
      <c r="H162" s="91"/>
      <c r="I162" s="91"/>
      <c r="J162" s="89" t="s">
        <v>607</v>
      </c>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row>
    <row r="163" spans="1:34" ht="77.25" customHeight="1">
      <c r="A163" s="89">
        <v>147</v>
      </c>
      <c r="B163" s="90" t="s">
        <v>779</v>
      </c>
      <c r="C163" s="89" t="s">
        <v>652</v>
      </c>
      <c r="D163" s="91">
        <v>1041.7</v>
      </c>
      <c r="E163" s="89" t="s">
        <v>693</v>
      </c>
      <c r="F163" s="89"/>
      <c r="G163" s="91" t="s">
        <v>11</v>
      </c>
      <c r="H163" s="91"/>
      <c r="I163" s="91"/>
      <c r="J163" s="89" t="s">
        <v>607</v>
      </c>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row>
    <row r="164" spans="1:34" ht="77.25" customHeight="1">
      <c r="A164" s="89">
        <v>148</v>
      </c>
      <c r="B164" s="90" t="s">
        <v>780</v>
      </c>
      <c r="C164" s="89" t="s">
        <v>695</v>
      </c>
      <c r="D164" s="91">
        <v>600</v>
      </c>
      <c r="E164" s="89" t="s">
        <v>693</v>
      </c>
      <c r="F164" s="89"/>
      <c r="G164" s="91" t="s">
        <v>11</v>
      </c>
      <c r="H164" s="91"/>
      <c r="I164" s="91"/>
      <c r="J164" s="89" t="s">
        <v>607</v>
      </c>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row>
    <row r="165" spans="1:34" ht="77.25" customHeight="1">
      <c r="A165" s="89">
        <v>149</v>
      </c>
      <c r="B165" s="90" t="s">
        <v>781</v>
      </c>
      <c r="C165" s="89" t="s">
        <v>695</v>
      </c>
      <c r="D165" s="91">
        <v>150</v>
      </c>
      <c r="E165" s="89" t="s">
        <v>693</v>
      </c>
      <c r="F165" s="89"/>
      <c r="G165" s="91" t="s">
        <v>11</v>
      </c>
      <c r="H165" s="91"/>
      <c r="I165" s="91"/>
      <c r="J165" s="89" t="s">
        <v>607</v>
      </c>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row>
    <row r="166" spans="1:34" ht="77.25" customHeight="1">
      <c r="A166" s="89">
        <v>150</v>
      </c>
      <c r="B166" s="90" t="s">
        <v>782</v>
      </c>
      <c r="C166" s="89" t="s">
        <v>695</v>
      </c>
      <c r="D166" s="91">
        <v>148.6</v>
      </c>
      <c r="E166" s="89" t="s">
        <v>693</v>
      </c>
      <c r="F166" s="89"/>
      <c r="G166" s="91" t="s">
        <v>11</v>
      </c>
      <c r="H166" s="91"/>
      <c r="I166" s="91"/>
      <c r="J166" s="89" t="s">
        <v>607</v>
      </c>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row>
    <row r="167" spans="1:34" ht="77.25" customHeight="1">
      <c r="A167" s="89">
        <v>151</v>
      </c>
      <c r="B167" s="90" t="s">
        <v>783</v>
      </c>
      <c r="C167" s="89" t="s">
        <v>695</v>
      </c>
      <c r="D167" s="91">
        <v>549.1</v>
      </c>
      <c r="E167" s="89" t="s">
        <v>693</v>
      </c>
      <c r="F167" s="89"/>
      <c r="G167" s="91" t="s">
        <v>11</v>
      </c>
      <c r="H167" s="91"/>
      <c r="I167" s="91"/>
      <c r="J167" s="89" t="s">
        <v>607</v>
      </c>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row>
    <row r="168" spans="1:34" ht="77.25" customHeight="1">
      <c r="A168" s="89">
        <v>152</v>
      </c>
      <c r="B168" s="90" t="s">
        <v>784</v>
      </c>
      <c r="C168" s="89" t="s">
        <v>695</v>
      </c>
      <c r="D168" s="91">
        <v>734.4</v>
      </c>
      <c r="E168" s="89" t="s">
        <v>693</v>
      </c>
      <c r="F168" s="89"/>
      <c r="G168" s="91" t="s">
        <v>11</v>
      </c>
      <c r="H168" s="91"/>
      <c r="I168" s="91"/>
      <c r="J168" s="89" t="s">
        <v>607</v>
      </c>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row>
    <row r="169" spans="1:34" ht="77.25" customHeight="1">
      <c r="A169" s="89">
        <v>153</v>
      </c>
      <c r="B169" s="90" t="s">
        <v>785</v>
      </c>
      <c r="C169" s="89" t="s">
        <v>695</v>
      </c>
      <c r="D169" s="91">
        <v>456.3</v>
      </c>
      <c r="E169" s="89" t="s">
        <v>693</v>
      </c>
      <c r="F169" s="89"/>
      <c r="G169" s="91" t="s">
        <v>11</v>
      </c>
      <c r="H169" s="91"/>
      <c r="I169" s="91"/>
      <c r="J169" s="89" t="s">
        <v>607</v>
      </c>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row>
    <row r="170" spans="1:34" ht="77.25" customHeight="1">
      <c r="A170" s="89">
        <v>154</v>
      </c>
      <c r="B170" s="90" t="s">
        <v>786</v>
      </c>
      <c r="C170" s="89" t="s">
        <v>787</v>
      </c>
      <c r="D170" s="91">
        <v>6586</v>
      </c>
      <c r="E170" s="89" t="s">
        <v>693</v>
      </c>
      <c r="F170" s="89"/>
      <c r="G170" s="91" t="s">
        <v>11</v>
      </c>
      <c r="H170" s="91"/>
      <c r="I170" s="91"/>
      <c r="J170" s="89" t="s">
        <v>607</v>
      </c>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row>
    <row r="171" spans="1:34" ht="77.25" customHeight="1">
      <c r="A171" s="89">
        <v>155</v>
      </c>
      <c r="B171" s="90" t="s">
        <v>788</v>
      </c>
      <c r="C171" s="89" t="s">
        <v>641</v>
      </c>
      <c r="D171" s="91">
        <v>6354.6</v>
      </c>
      <c r="E171" s="89" t="s">
        <v>693</v>
      </c>
      <c r="F171" s="89"/>
      <c r="G171" s="91" t="s">
        <v>11</v>
      </c>
      <c r="H171" s="91"/>
      <c r="I171" s="91"/>
      <c r="J171" s="89" t="s">
        <v>607</v>
      </c>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row>
    <row r="172" spans="1:34" ht="77.25" customHeight="1">
      <c r="A172" s="89">
        <v>156</v>
      </c>
      <c r="B172" s="90" t="s">
        <v>789</v>
      </c>
      <c r="C172" s="89" t="s">
        <v>635</v>
      </c>
      <c r="D172" s="91">
        <v>3791</v>
      </c>
      <c r="E172" s="89" t="s">
        <v>693</v>
      </c>
      <c r="F172" s="89"/>
      <c r="G172" s="91" t="s">
        <v>11</v>
      </c>
      <c r="H172" s="91"/>
      <c r="I172" s="91"/>
      <c r="J172" s="89" t="s">
        <v>607</v>
      </c>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row>
    <row r="173" spans="1:34" ht="77.25" customHeight="1">
      <c r="A173" s="89">
        <v>157</v>
      </c>
      <c r="B173" s="90" t="s">
        <v>790</v>
      </c>
      <c r="C173" s="89" t="s">
        <v>587</v>
      </c>
      <c r="D173" s="91">
        <v>4229</v>
      </c>
      <c r="E173" s="89" t="s">
        <v>693</v>
      </c>
      <c r="F173" s="89"/>
      <c r="G173" s="91" t="s">
        <v>11</v>
      </c>
      <c r="H173" s="91"/>
      <c r="I173" s="91"/>
      <c r="J173" s="89" t="s">
        <v>607</v>
      </c>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row>
    <row r="174" spans="1:34" ht="77.25" customHeight="1">
      <c r="A174" s="89">
        <v>158</v>
      </c>
      <c r="B174" s="90" t="s">
        <v>791</v>
      </c>
      <c r="C174" s="89" t="s">
        <v>587</v>
      </c>
      <c r="D174" s="91">
        <v>112.5</v>
      </c>
      <c r="E174" s="89" t="s">
        <v>693</v>
      </c>
      <c r="F174" s="89"/>
      <c r="G174" s="91" t="s">
        <v>11</v>
      </c>
      <c r="H174" s="91"/>
      <c r="I174" s="91"/>
      <c r="J174" s="89" t="s">
        <v>607</v>
      </c>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row>
    <row r="175" spans="1:34" ht="77.25" customHeight="1">
      <c r="A175" s="89">
        <v>159</v>
      </c>
      <c r="B175" s="90" t="s">
        <v>792</v>
      </c>
      <c r="C175" s="89" t="s">
        <v>587</v>
      </c>
      <c r="D175" s="91">
        <v>361</v>
      </c>
      <c r="E175" s="89" t="s">
        <v>693</v>
      </c>
      <c r="F175" s="89"/>
      <c r="G175" s="91" t="s">
        <v>11</v>
      </c>
      <c r="H175" s="91"/>
      <c r="I175" s="91"/>
      <c r="J175" s="89" t="s">
        <v>607</v>
      </c>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row>
    <row r="176" spans="1:34" ht="77.25" customHeight="1">
      <c r="A176" s="89">
        <v>160</v>
      </c>
      <c r="B176" s="90" t="s">
        <v>793</v>
      </c>
      <c r="C176" s="89" t="s">
        <v>754</v>
      </c>
      <c r="D176" s="91">
        <v>224.5</v>
      </c>
      <c r="E176" s="89" t="s">
        <v>693</v>
      </c>
      <c r="F176" s="89"/>
      <c r="G176" s="91" t="s">
        <v>11</v>
      </c>
      <c r="H176" s="91"/>
      <c r="I176" s="91"/>
      <c r="J176" s="89" t="s">
        <v>607</v>
      </c>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row>
    <row r="177" spans="1:34" ht="77.25" customHeight="1">
      <c r="A177" s="89">
        <v>161</v>
      </c>
      <c r="B177" s="90" t="s">
        <v>794</v>
      </c>
      <c r="C177" s="89" t="s">
        <v>795</v>
      </c>
      <c r="D177" s="91">
        <v>4042.6</v>
      </c>
      <c r="E177" s="89" t="s">
        <v>693</v>
      </c>
      <c r="F177" s="89"/>
      <c r="G177" s="91" t="s">
        <v>11</v>
      </c>
      <c r="H177" s="91"/>
      <c r="I177" s="91"/>
      <c r="J177" s="89" t="s">
        <v>607</v>
      </c>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row>
    <row r="178" spans="1:34" ht="93.75" customHeight="1">
      <c r="A178" s="89">
        <v>162</v>
      </c>
      <c r="B178" s="132" t="s">
        <v>796</v>
      </c>
      <c r="C178" s="133" t="s">
        <v>587</v>
      </c>
      <c r="D178" s="134">
        <v>2366</v>
      </c>
      <c r="E178" s="133" t="s">
        <v>588</v>
      </c>
      <c r="F178" s="133"/>
      <c r="G178" s="91" t="s">
        <v>11</v>
      </c>
      <c r="H178" s="134"/>
      <c r="I178" s="134"/>
      <c r="J178" s="89" t="s">
        <v>607</v>
      </c>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row>
    <row r="179" spans="1:34" ht="99.75" customHeight="1">
      <c r="A179" s="89">
        <v>163</v>
      </c>
      <c r="B179" s="132" t="s">
        <v>797</v>
      </c>
      <c r="C179" s="133" t="s">
        <v>587</v>
      </c>
      <c r="D179" s="134">
        <v>968</v>
      </c>
      <c r="E179" s="133" t="s">
        <v>588</v>
      </c>
      <c r="F179" s="133"/>
      <c r="G179" s="91" t="s">
        <v>11</v>
      </c>
      <c r="H179" s="134"/>
      <c r="I179" s="134"/>
      <c r="J179" s="89" t="s">
        <v>607</v>
      </c>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row>
    <row r="180" spans="1:34" ht="60" customHeight="1">
      <c r="A180" s="89">
        <v>164</v>
      </c>
      <c r="B180" s="132" t="s">
        <v>798</v>
      </c>
      <c r="C180" s="133" t="s">
        <v>587</v>
      </c>
      <c r="D180" s="134">
        <v>805.7</v>
      </c>
      <c r="E180" s="133" t="s">
        <v>588</v>
      </c>
      <c r="F180" s="133"/>
      <c r="G180" s="91" t="s">
        <v>11</v>
      </c>
      <c r="H180" s="134"/>
      <c r="I180" s="134"/>
      <c r="J180" s="89" t="s">
        <v>607</v>
      </c>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row>
    <row r="181" spans="1:34" ht="60" customHeight="1">
      <c r="A181" s="89">
        <v>165</v>
      </c>
      <c r="B181" s="132" t="s">
        <v>799</v>
      </c>
      <c r="C181" s="133" t="s">
        <v>587</v>
      </c>
      <c r="D181" s="134">
        <v>2592.1999999999998</v>
      </c>
      <c r="E181" s="133" t="s">
        <v>588</v>
      </c>
      <c r="F181" s="133"/>
      <c r="G181" s="91" t="s">
        <v>11</v>
      </c>
      <c r="H181" s="134"/>
      <c r="I181" s="134"/>
      <c r="J181" s="89" t="s">
        <v>607</v>
      </c>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row>
    <row r="182" spans="1:34" ht="68.25" customHeight="1">
      <c r="A182" s="89">
        <v>166</v>
      </c>
      <c r="B182" s="132" t="s">
        <v>800</v>
      </c>
      <c r="C182" s="133" t="s">
        <v>587</v>
      </c>
      <c r="D182" s="134">
        <v>922.5</v>
      </c>
      <c r="E182" s="133" t="s">
        <v>588</v>
      </c>
      <c r="F182" s="133"/>
      <c r="G182" s="91" t="s">
        <v>11</v>
      </c>
      <c r="H182" s="134"/>
      <c r="I182" s="134"/>
      <c r="J182" s="89" t="s">
        <v>607</v>
      </c>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row>
    <row r="183" spans="1:34" ht="60" customHeight="1">
      <c r="A183" s="89">
        <v>167</v>
      </c>
      <c r="B183" s="132" t="s">
        <v>801</v>
      </c>
      <c r="C183" s="133" t="s">
        <v>587</v>
      </c>
      <c r="D183" s="134">
        <v>1223</v>
      </c>
      <c r="E183" s="133" t="s">
        <v>588</v>
      </c>
      <c r="F183" s="133"/>
      <c r="G183" s="91" t="s">
        <v>11</v>
      </c>
      <c r="H183" s="134"/>
      <c r="I183" s="134"/>
      <c r="J183" s="89" t="s">
        <v>607</v>
      </c>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row>
    <row r="184" spans="1:34" ht="60" customHeight="1">
      <c r="A184" s="89">
        <v>168</v>
      </c>
      <c r="B184" s="132" t="s">
        <v>802</v>
      </c>
      <c r="C184" s="133" t="s">
        <v>587</v>
      </c>
      <c r="D184" s="134">
        <v>937.5</v>
      </c>
      <c r="E184" s="133" t="s">
        <v>588</v>
      </c>
      <c r="F184" s="133"/>
      <c r="G184" s="91" t="s">
        <v>11</v>
      </c>
      <c r="H184" s="134"/>
      <c r="I184" s="134"/>
      <c r="J184" s="89" t="s">
        <v>607</v>
      </c>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row>
    <row r="185" spans="1:34" ht="94.5" customHeight="1">
      <c r="A185" s="89">
        <v>169</v>
      </c>
      <c r="B185" s="132" t="s">
        <v>803</v>
      </c>
      <c r="C185" s="133" t="s">
        <v>587</v>
      </c>
      <c r="D185" s="134">
        <v>2038.5</v>
      </c>
      <c r="E185" s="133" t="s">
        <v>588</v>
      </c>
      <c r="F185" s="133"/>
      <c r="G185" s="91" t="s">
        <v>11</v>
      </c>
      <c r="H185" s="134"/>
      <c r="I185" s="134"/>
      <c r="J185" s="89" t="s">
        <v>607</v>
      </c>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row>
    <row r="186" spans="1:34" ht="60" customHeight="1">
      <c r="A186" s="89">
        <v>170</v>
      </c>
      <c r="B186" s="132" t="s">
        <v>804</v>
      </c>
      <c r="C186" s="133" t="s">
        <v>587</v>
      </c>
      <c r="D186" s="134">
        <v>506.2</v>
      </c>
      <c r="E186" s="133" t="s">
        <v>588</v>
      </c>
      <c r="F186" s="133"/>
      <c r="G186" s="91" t="s">
        <v>11</v>
      </c>
      <c r="H186" s="134"/>
      <c r="I186" s="134"/>
      <c r="J186" s="89" t="s">
        <v>607</v>
      </c>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row>
    <row r="187" spans="1:34" ht="60" customHeight="1">
      <c r="A187" s="89">
        <v>171</v>
      </c>
      <c r="B187" s="132" t="s">
        <v>805</v>
      </c>
      <c r="C187" s="133" t="s">
        <v>613</v>
      </c>
      <c r="D187" s="134">
        <v>2185.1</v>
      </c>
      <c r="E187" s="133" t="s">
        <v>588</v>
      </c>
      <c r="F187" s="133"/>
      <c r="G187" s="91" t="s">
        <v>11</v>
      </c>
      <c r="H187" s="134"/>
      <c r="I187" s="134"/>
      <c r="J187" s="89" t="s">
        <v>607</v>
      </c>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row>
    <row r="188" spans="1:34" ht="60" customHeight="1">
      <c r="A188" s="89">
        <v>172</v>
      </c>
      <c r="B188" s="132" t="s">
        <v>806</v>
      </c>
      <c r="C188" s="133" t="s">
        <v>613</v>
      </c>
      <c r="D188" s="134">
        <v>1120.8</v>
      </c>
      <c r="E188" s="133" t="s">
        <v>588</v>
      </c>
      <c r="F188" s="133"/>
      <c r="G188" s="91" t="s">
        <v>11</v>
      </c>
      <c r="H188" s="134"/>
      <c r="I188" s="134"/>
      <c r="J188" s="89" t="s">
        <v>607</v>
      </c>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row>
    <row r="189" spans="1:34" ht="60" customHeight="1">
      <c r="A189" s="89">
        <v>173</v>
      </c>
      <c r="B189" s="132" t="s">
        <v>807</v>
      </c>
      <c r="C189" s="133" t="s">
        <v>756</v>
      </c>
      <c r="D189" s="134">
        <v>42430</v>
      </c>
      <c r="E189" s="133" t="s">
        <v>588</v>
      </c>
      <c r="F189" s="133"/>
      <c r="G189" s="91" t="s">
        <v>11</v>
      </c>
      <c r="H189" s="134"/>
      <c r="I189" s="134"/>
      <c r="J189" s="89" t="s">
        <v>607</v>
      </c>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row>
    <row r="190" spans="1:34" ht="60" customHeight="1">
      <c r="A190" s="89">
        <v>174</v>
      </c>
      <c r="B190" s="132" t="s">
        <v>808</v>
      </c>
      <c r="C190" s="133" t="s">
        <v>695</v>
      </c>
      <c r="D190" s="134">
        <v>9310.5</v>
      </c>
      <c r="E190" s="133" t="s">
        <v>588</v>
      </c>
      <c r="F190" s="133"/>
      <c r="G190" s="91" t="s">
        <v>11</v>
      </c>
      <c r="H190" s="134"/>
      <c r="I190" s="134"/>
      <c r="J190" s="89" t="s">
        <v>607</v>
      </c>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row>
    <row r="191" spans="1:34" ht="60" customHeight="1">
      <c r="A191" s="135"/>
      <c r="B191" s="136" t="s">
        <v>809</v>
      </c>
      <c r="C191" s="133"/>
      <c r="D191" s="134"/>
      <c r="E191" s="133"/>
      <c r="F191" s="133"/>
      <c r="G191" s="91"/>
      <c r="H191" s="134"/>
      <c r="I191" s="134"/>
      <c r="J191" s="89" t="s">
        <v>607</v>
      </c>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row>
    <row r="192" spans="1:34" ht="60" customHeight="1">
      <c r="A192" s="133">
        <v>175</v>
      </c>
      <c r="B192" s="132" t="s">
        <v>810</v>
      </c>
      <c r="C192" s="133" t="s">
        <v>587</v>
      </c>
      <c r="D192" s="134">
        <v>873</v>
      </c>
      <c r="E192" s="133" t="s">
        <v>588</v>
      </c>
      <c r="F192" s="133"/>
      <c r="G192" s="91" t="s">
        <v>11</v>
      </c>
      <c r="H192" s="134"/>
      <c r="I192" s="134"/>
      <c r="J192" s="89" t="s">
        <v>607</v>
      </c>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row>
    <row r="193" spans="1:34" ht="60" customHeight="1">
      <c r="A193" s="135">
        <v>176</v>
      </c>
      <c r="B193" s="132" t="s">
        <v>811</v>
      </c>
      <c r="C193" s="133" t="s">
        <v>587</v>
      </c>
      <c r="D193" s="134">
        <v>950.1</v>
      </c>
      <c r="E193" s="133" t="s">
        <v>588</v>
      </c>
      <c r="F193" s="133"/>
      <c r="G193" s="91" t="s">
        <v>11</v>
      </c>
      <c r="H193" s="134"/>
      <c r="I193" s="134"/>
      <c r="J193" s="89" t="s">
        <v>607</v>
      </c>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row>
    <row r="194" spans="1:34" ht="60" customHeight="1">
      <c r="A194" s="133">
        <v>177</v>
      </c>
      <c r="B194" s="132" t="s">
        <v>812</v>
      </c>
      <c r="C194" s="133" t="s">
        <v>587</v>
      </c>
      <c r="D194" s="134">
        <v>1196.8</v>
      </c>
      <c r="E194" s="133" t="s">
        <v>588</v>
      </c>
      <c r="F194" s="137"/>
      <c r="G194" s="91" t="s">
        <v>11</v>
      </c>
      <c r="H194" s="134"/>
      <c r="I194" s="134"/>
      <c r="J194" s="89" t="s">
        <v>607</v>
      </c>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row>
    <row r="195" spans="1:34" ht="60" customHeight="1">
      <c r="A195" s="89">
        <v>178</v>
      </c>
      <c r="B195" s="90" t="s">
        <v>813</v>
      </c>
      <c r="C195" s="89" t="s">
        <v>587</v>
      </c>
      <c r="D195" s="91">
        <v>19000</v>
      </c>
      <c r="E195" s="89" t="s">
        <v>693</v>
      </c>
      <c r="F195" s="89"/>
      <c r="G195" s="91" t="s">
        <v>11</v>
      </c>
      <c r="H195" s="91"/>
      <c r="I195" s="91"/>
      <c r="J195" s="89" t="s">
        <v>607</v>
      </c>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row>
    <row r="196" spans="1:34" ht="60" customHeight="1">
      <c r="A196" s="449" t="s">
        <v>814</v>
      </c>
      <c r="B196" s="450"/>
      <c r="C196" s="450"/>
      <c r="D196" s="450"/>
      <c r="E196" s="138"/>
      <c r="F196" s="138"/>
      <c r="G196" s="139"/>
      <c r="H196" s="139"/>
      <c r="I196" s="139"/>
      <c r="J196" s="140"/>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row>
    <row r="197" spans="1:34" ht="60" customHeight="1">
      <c r="A197" s="141">
        <v>1</v>
      </c>
      <c r="B197" s="142" t="s">
        <v>815</v>
      </c>
      <c r="C197" s="143" t="s">
        <v>587</v>
      </c>
      <c r="D197" s="144">
        <v>217079.2</v>
      </c>
      <c r="E197" s="143" t="s">
        <v>1</v>
      </c>
      <c r="F197" s="145"/>
      <c r="G197" s="146" t="s">
        <v>11</v>
      </c>
      <c r="H197" s="147"/>
      <c r="I197" s="147"/>
      <c r="J197" s="148" t="s">
        <v>816</v>
      </c>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row>
    <row r="198" spans="1:34" ht="78" customHeight="1">
      <c r="A198" s="149">
        <v>2</v>
      </c>
      <c r="B198" s="150" t="s">
        <v>817</v>
      </c>
      <c r="C198" s="149" t="s">
        <v>587</v>
      </c>
      <c r="D198" s="151">
        <v>29167.599999999999</v>
      </c>
      <c r="E198" s="149" t="s">
        <v>693</v>
      </c>
      <c r="F198" s="149"/>
      <c r="G198" s="152" t="s">
        <v>11</v>
      </c>
      <c r="H198" s="153"/>
      <c r="I198" s="153"/>
      <c r="J198" s="154" t="s">
        <v>816</v>
      </c>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row>
    <row r="199" spans="1:34" ht="83.45" customHeight="1">
      <c r="A199" s="155">
        <v>3</v>
      </c>
      <c r="B199" s="156" t="s">
        <v>818</v>
      </c>
      <c r="C199" s="149" t="s">
        <v>587</v>
      </c>
      <c r="D199" s="157">
        <v>40673.800000000003</v>
      </c>
      <c r="E199" s="157" t="s">
        <v>1</v>
      </c>
      <c r="F199" s="157"/>
      <c r="G199" s="152" t="s">
        <v>11</v>
      </c>
      <c r="H199" s="147"/>
      <c r="I199" s="147"/>
      <c r="J199" s="148" t="s">
        <v>816</v>
      </c>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row>
    <row r="200" spans="1:34" ht="60" customHeight="1">
      <c r="A200" s="155">
        <v>4</v>
      </c>
      <c r="B200" s="217" t="s">
        <v>819</v>
      </c>
      <c r="C200" s="149" t="s">
        <v>587</v>
      </c>
      <c r="D200" s="157">
        <v>14009.3</v>
      </c>
      <c r="E200" s="157" t="s">
        <v>1</v>
      </c>
      <c r="F200" s="157"/>
      <c r="G200" s="152" t="s">
        <v>11</v>
      </c>
      <c r="H200" s="147"/>
      <c r="I200" s="147"/>
      <c r="J200" s="148" t="s">
        <v>820</v>
      </c>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row>
    <row r="201" spans="1:34" ht="60" customHeight="1">
      <c r="A201" s="155">
        <v>5</v>
      </c>
      <c r="B201" s="156" t="s">
        <v>821</v>
      </c>
      <c r="C201" s="149" t="s">
        <v>587</v>
      </c>
      <c r="D201" s="157">
        <v>5188</v>
      </c>
      <c r="E201" s="155" t="s">
        <v>693</v>
      </c>
      <c r="F201" s="155"/>
      <c r="G201" s="152" t="s">
        <v>11</v>
      </c>
      <c r="H201" s="147"/>
      <c r="I201" s="147"/>
      <c r="J201" s="148" t="s">
        <v>816</v>
      </c>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row>
    <row r="202" spans="1:34" ht="60" customHeight="1">
      <c r="A202" s="155">
        <v>6</v>
      </c>
      <c r="B202" s="156" t="s">
        <v>822</v>
      </c>
      <c r="C202" s="149" t="s">
        <v>587</v>
      </c>
      <c r="D202" s="157">
        <v>208.6</v>
      </c>
      <c r="E202" s="155" t="s">
        <v>823</v>
      </c>
      <c r="F202" s="155"/>
      <c r="G202" s="152" t="s">
        <v>11</v>
      </c>
      <c r="H202" s="147"/>
      <c r="I202" s="147"/>
      <c r="J202" s="148" t="s">
        <v>824</v>
      </c>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row>
    <row r="203" spans="1:34" ht="60" customHeight="1">
      <c r="A203" s="155">
        <v>7</v>
      </c>
      <c r="B203" s="156" t="s">
        <v>825</v>
      </c>
      <c r="C203" s="149" t="s">
        <v>587</v>
      </c>
      <c r="D203" s="157">
        <v>7922.3</v>
      </c>
      <c r="E203" s="155" t="s">
        <v>826</v>
      </c>
      <c r="F203" s="155"/>
      <c r="G203" s="152" t="s">
        <v>11</v>
      </c>
      <c r="H203" s="147"/>
      <c r="I203" s="147"/>
      <c r="J203" s="148" t="s">
        <v>824</v>
      </c>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row>
    <row r="204" spans="1:34" ht="60" customHeight="1">
      <c r="A204" s="155">
        <v>8</v>
      </c>
      <c r="B204" s="156" t="s">
        <v>827</v>
      </c>
      <c r="C204" s="149" t="s">
        <v>587</v>
      </c>
      <c r="D204" s="157">
        <v>17583.2</v>
      </c>
      <c r="E204" s="155" t="s">
        <v>1</v>
      </c>
      <c r="F204" s="155"/>
      <c r="G204" s="152" t="s">
        <v>11</v>
      </c>
      <c r="H204" s="147"/>
      <c r="I204" s="147"/>
      <c r="J204" s="148" t="s">
        <v>824</v>
      </c>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row>
    <row r="205" spans="1:34" ht="60" customHeight="1">
      <c r="A205" s="155">
        <v>9</v>
      </c>
      <c r="B205" s="156" t="s">
        <v>828</v>
      </c>
      <c r="C205" s="149" t="s">
        <v>587</v>
      </c>
      <c r="D205" s="157">
        <v>495.2</v>
      </c>
      <c r="E205" s="155" t="s">
        <v>1</v>
      </c>
      <c r="F205" s="155"/>
      <c r="G205" s="152" t="s">
        <v>11</v>
      </c>
      <c r="H205" s="147"/>
      <c r="I205" s="147"/>
      <c r="J205" s="148" t="s">
        <v>824</v>
      </c>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row>
    <row r="206" spans="1:34" ht="60" customHeight="1">
      <c r="A206" s="155">
        <v>10</v>
      </c>
      <c r="B206" s="156" t="s">
        <v>829</v>
      </c>
      <c r="C206" s="149" t="s">
        <v>587</v>
      </c>
      <c r="D206" s="157">
        <v>10169.4</v>
      </c>
      <c r="E206" s="155" t="s">
        <v>830</v>
      </c>
      <c r="F206" s="155"/>
      <c r="G206" s="152" t="s">
        <v>11</v>
      </c>
      <c r="H206" s="147"/>
      <c r="I206" s="147"/>
      <c r="J206" s="148" t="s">
        <v>824</v>
      </c>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row>
    <row r="207" spans="1:34" ht="60" customHeight="1">
      <c r="A207" s="155">
        <v>11</v>
      </c>
      <c r="B207" s="156" t="s">
        <v>831</v>
      </c>
      <c r="C207" s="149" t="s">
        <v>587</v>
      </c>
      <c r="D207" s="157">
        <v>1330</v>
      </c>
      <c r="E207" s="155" t="s">
        <v>832</v>
      </c>
      <c r="F207" s="155"/>
      <c r="G207" s="152" t="s">
        <v>11</v>
      </c>
      <c r="H207" s="147"/>
      <c r="I207" s="147"/>
      <c r="J207" s="148" t="s">
        <v>833</v>
      </c>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row>
    <row r="208" spans="1:34" ht="60" customHeight="1">
      <c r="A208" s="155">
        <v>12</v>
      </c>
      <c r="B208" s="156" t="s">
        <v>834</v>
      </c>
      <c r="C208" s="149" t="s">
        <v>587</v>
      </c>
      <c r="D208" s="157">
        <v>937.3</v>
      </c>
      <c r="E208" s="155" t="s">
        <v>1</v>
      </c>
      <c r="F208" s="155"/>
      <c r="G208" s="152" t="s">
        <v>11</v>
      </c>
      <c r="H208" s="147"/>
      <c r="I208" s="147"/>
      <c r="J208" s="148" t="s">
        <v>824</v>
      </c>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row>
    <row r="209" spans="1:34" ht="60" customHeight="1">
      <c r="A209" s="155">
        <v>13</v>
      </c>
      <c r="B209" s="156" t="s">
        <v>835</v>
      </c>
      <c r="C209" s="149" t="s">
        <v>587</v>
      </c>
      <c r="D209" s="157">
        <v>2549.1</v>
      </c>
      <c r="E209" s="157"/>
      <c r="F209" s="157"/>
      <c r="G209" s="152" t="s">
        <v>11</v>
      </c>
      <c r="H209" s="147"/>
      <c r="I209" s="147"/>
      <c r="J209" s="148" t="s">
        <v>824</v>
      </c>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row>
    <row r="210" spans="1:34" ht="60" customHeight="1">
      <c r="A210" s="155">
        <v>14</v>
      </c>
      <c r="B210" s="158" t="s">
        <v>836</v>
      </c>
      <c r="C210" s="159" t="s">
        <v>613</v>
      </c>
      <c r="D210" s="160">
        <v>3104.4</v>
      </c>
      <c r="E210" s="155" t="s">
        <v>837</v>
      </c>
      <c r="F210" s="155"/>
      <c r="G210" s="152" t="s">
        <v>11</v>
      </c>
      <c r="H210" s="147"/>
      <c r="I210" s="147"/>
      <c r="J210" s="148" t="s">
        <v>816</v>
      </c>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row>
    <row r="211" spans="1:34" ht="60" customHeight="1">
      <c r="A211" s="155">
        <v>15</v>
      </c>
      <c r="B211" s="158" t="s">
        <v>838</v>
      </c>
      <c r="C211" s="159" t="s">
        <v>613</v>
      </c>
      <c r="D211" s="157">
        <v>18796.099999999999</v>
      </c>
      <c r="E211" s="155" t="s">
        <v>839</v>
      </c>
      <c r="F211" s="155"/>
      <c r="G211" s="152" t="s">
        <v>11</v>
      </c>
      <c r="H211" s="147"/>
      <c r="I211" s="147"/>
      <c r="J211" s="148" t="s">
        <v>824</v>
      </c>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row>
    <row r="212" spans="1:34" ht="60" customHeight="1">
      <c r="A212" s="155">
        <v>16</v>
      </c>
      <c r="B212" s="156" t="s">
        <v>840</v>
      </c>
      <c r="C212" s="155" t="s">
        <v>615</v>
      </c>
      <c r="D212" s="157">
        <v>94.8</v>
      </c>
      <c r="E212" s="155" t="s">
        <v>1</v>
      </c>
      <c r="F212" s="155"/>
      <c r="G212" s="152" t="s">
        <v>11</v>
      </c>
      <c r="H212" s="147"/>
      <c r="I212" s="147"/>
      <c r="J212" s="148" t="s">
        <v>833</v>
      </c>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row>
    <row r="213" spans="1:34" ht="60" customHeight="1">
      <c r="A213" s="155">
        <v>17</v>
      </c>
      <c r="B213" s="161" t="s">
        <v>841</v>
      </c>
      <c r="C213" s="155" t="s">
        <v>615</v>
      </c>
      <c r="D213" s="162">
        <v>55750.7</v>
      </c>
      <c r="E213" s="162" t="s">
        <v>842</v>
      </c>
      <c r="F213" s="162"/>
      <c r="G213" s="152" t="s">
        <v>11</v>
      </c>
      <c r="H213" s="147"/>
      <c r="I213" s="147"/>
      <c r="J213" s="148" t="s">
        <v>824</v>
      </c>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row>
    <row r="214" spans="1:34" ht="60" customHeight="1">
      <c r="A214" s="155">
        <v>18</v>
      </c>
      <c r="B214" s="156" t="s">
        <v>843</v>
      </c>
      <c r="C214" s="155" t="s">
        <v>754</v>
      </c>
      <c r="D214" s="157">
        <v>40943.800000000003</v>
      </c>
      <c r="E214" s="155" t="s">
        <v>1</v>
      </c>
      <c r="F214" s="155"/>
      <c r="G214" s="152" t="s">
        <v>11</v>
      </c>
      <c r="H214" s="147"/>
      <c r="I214" s="147"/>
      <c r="J214" s="148" t="s">
        <v>816</v>
      </c>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row>
    <row r="215" spans="1:34" ht="60" customHeight="1">
      <c r="A215" s="155">
        <v>19</v>
      </c>
      <c r="B215" s="217" t="s">
        <v>844</v>
      </c>
      <c r="C215" s="155" t="s">
        <v>754</v>
      </c>
      <c r="D215" s="157">
        <v>40565.300000000003</v>
      </c>
      <c r="E215" s="155" t="s">
        <v>1</v>
      </c>
      <c r="F215" s="155"/>
      <c r="G215" s="152" t="s">
        <v>11</v>
      </c>
      <c r="H215" s="147"/>
      <c r="I215" s="147"/>
      <c r="J215" s="148" t="s">
        <v>820</v>
      </c>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row>
    <row r="216" spans="1:34" ht="60" customHeight="1">
      <c r="A216" s="155">
        <v>20</v>
      </c>
      <c r="B216" s="156" t="s">
        <v>845</v>
      </c>
      <c r="C216" s="155" t="s">
        <v>754</v>
      </c>
      <c r="D216" s="157">
        <v>2490.1</v>
      </c>
      <c r="E216" s="155" t="s">
        <v>1</v>
      </c>
      <c r="F216" s="155"/>
      <c r="G216" s="152" t="s">
        <v>11</v>
      </c>
      <c r="H216" s="147"/>
      <c r="I216" s="147"/>
      <c r="J216" s="148" t="s">
        <v>824</v>
      </c>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row>
    <row r="217" spans="1:34" ht="60" customHeight="1">
      <c r="A217" s="155">
        <v>21</v>
      </c>
      <c r="B217" s="156" t="s">
        <v>846</v>
      </c>
      <c r="C217" s="155" t="s">
        <v>754</v>
      </c>
      <c r="D217" s="157">
        <v>4315.3999999999996</v>
      </c>
      <c r="E217" s="155" t="s">
        <v>847</v>
      </c>
      <c r="F217" s="155"/>
      <c r="G217" s="152" t="s">
        <v>11</v>
      </c>
      <c r="H217" s="147"/>
      <c r="I217" s="147"/>
      <c r="J217" s="148" t="s">
        <v>824</v>
      </c>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row>
    <row r="218" spans="1:34" ht="60" customHeight="1">
      <c r="A218" s="155">
        <v>22</v>
      </c>
      <c r="B218" s="156" t="s">
        <v>848</v>
      </c>
      <c r="C218" s="155" t="s">
        <v>754</v>
      </c>
      <c r="D218" s="157">
        <v>89688.2</v>
      </c>
      <c r="E218" s="155" t="s">
        <v>849</v>
      </c>
      <c r="F218" s="155"/>
      <c r="G218" s="152" t="s">
        <v>11</v>
      </c>
      <c r="H218" s="147"/>
      <c r="I218" s="147"/>
      <c r="J218" s="148" t="s">
        <v>833</v>
      </c>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row>
    <row r="219" spans="1:34" ht="60" customHeight="1">
      <c r="A219" s="155">
        <v>23</v>
      </c>
      <c r="B219" s="156" t="s">
        <v>850</v>
      </c>
      <c r="C219" s="155" t="s">
        <v>754</v>
      </c>
      <c r="D219" s="157">
        <v>10367</v>
      </c>
      <c r="E219" s="155" t="s">
        <v>851</v>
      </c>
      <c r="F219" s="155"/>
      <c r="G219" s="152" t="s">
        <v>11</v>
      </c>
      <c r="H219" s="147"/>
      <c r="I219" s="147"/>
      <c r="J219" s="148" t="s">
        <v>824</v>
      </c>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row>
    <row r="220" spans="1:34" ht="60" customHeight="1">
      <c r="A220" s="155">
        <v>24</v>
      </c>
      <c r="B220" s="156" t="s">
        <v>852</v>
      </c>
      <c r="C220" s="155" t="s">
        <v>754</v>
      </c>
      <c r="D220" s="157">
        <v>279800</v>
      </c>
      <c r="E220" s="155" t="s">
        <v>853</v>
      </c>
      <c r="F220" s="155"/>
      <c r="G220" s="152" t="s">
        <v>11</v>
      </c>
      <c r="H220" s="147"/>
      <c r="I220" s="147"/>
      <c r="J220" s="148" t="s">
        <v>824</v>
      </c>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row>
    <row r="221" spans="1:34" ht="60" customHeight="1">
      <c r="A221" s="155">
        <v>25</v>
      </c>
      <c r="B221" s="156" t="s">
        <v>854</v>
      </c>
      <c r="C221" s="155" t="s">
        <v>855</v>
      </c>
      <c r="D221" s="157">
        <v>15000</v>
      </c>
      <c r="E221" s="155" t="s">
        <v>856</v>
      </c>
      <c r="F221" s="155"/>
      <c r="G221" s="152" t="s">
        <v>11</v>
      </c>
      <c r="H221" s="147"/>
      <c r="I221" s="147"/>
      <c r="J221" s="148" t="s">
        <v>824</v>
      </c>
      <c r="K221" s="107"/>
      <c r="L221" s="107"/>
      <c r="M221" s="107"/>
      <c r="N221" s="107"/>
      <c r="O221" s="107"/>
      <c r="P221" s="107"/>
      <c r="Q221" s="107"/>
      <c r="R221" s="107"/>
      <c r="S221" s="107"/>
      <c r="T221" s="107"/>
      <c r="U221" s="107"/>
      <c r="V221" s="107"/>
      <c r="W221" s="107"/>
      <c r="X221" s="107"/>
      <c r="Y221" s="107"/>
      <c r="Z221" s="107"/>
      <c r="AA221" s="107"/>
      <c r="AB221" s="107"/>
      <c r="AC221" s="107"/>
      <c r="AD221" s="107"/>
      <c r="AE221" s="107"/>
      <c r="AF221" s="107"/>
      <c r="AG221" s="107"/>
      <c r="AH221" s="107"/>
    </row>
    <row r="222" spans="1:34" ht="60" customHeight="1">
      <c r="A222" s="155">
        <v>26</v>
      </c>
      <c r="B222" s="156" t="s">
        <v>857</v>
      </c>
      <c r="C222" s="155" t="s">
        <v>719</v>
      </c>
      <c r="D222" s="157">
        <v>6847.5</v>
      </c>
      <c r="E222" s="157" t="s">
        <v>1</v>
      </c>
      <c r="F222" s="157"/>
      <c r="G222" s="152" t="s">
        <v>11</v>
      </c>
      <c r="H222" s="147"/>
      <c r="I222" s="147"/>
      <c r="J222" s="148" t="s">
        <v>824</v>
      </c>
      <c r="K222" s="107"/>
      <c r="L222" s="107"/>
      <c r="M222" s="107"/>
      <c r="N222" s="107"/>
      <c r="O222" s="107"/>
      <c r="P222" s="107"/>
      <c r="Q222" s="107"/>
      <c r="R222" s="107"/>
      <c r="S222" s="107"/>
      <c r="T222" s="107"/>
      <c r="U222" s="107"/>
      <c r="V222" s="107"/>
      <c r="W222" s="107"/>
      <c r="X222" s="107"/>
      <c r="Y222" s="107"/>
      <c r="Z222" s="107"/>
      <c r="AA222" s="107"/>
      <c r="AB222" s="107"/>
      <c r="AC222" s="107"/>
      <c r="AD222" s="107"/>
      <c r="AE222" s="107"/>
      <c r="AF222" s="107"/>
      <c r="AG222" s="107"/>
      <c r="AH222" s="107"/>
    </row>
    <row r="223" spans="1:34" ht="60" customHeight="1">
      <c r="A223" s="155">
        <v>27</v>
      </c>
      <c r="B223" s="217" t="s">
        <v>858</v>
      </c>
      <c r="C223" s="155" t="s">
        <v>719</v>
      </c>
      <c r="D223" s="157">
        <v>7083.5</v>
      </c>
      <c r="E223" s="157" t="s">
        <v>1</v>
      </c>
      <c r="F223" s="157"/>
      <c r="G223" s="152" t="s">
        <v>11</v>
      </c>
      <c r="H223" s="147"/>
      <c r="I223" s="147"/>
      <c r="J223" s="148" t="s">
        <v>820</v>
      </c>
      <c r="K223" s="107"/>
      <c r="L223" s="107"/>
      <c r="M223" s="107"/>
      <c r="N223" s="107"/>
      <c r="O223" s="107"/>
      <c r="P223" s="107"/>
      <c r="Q223" s="107"/>
      <c r="R223" s="107"/>
      <c r="S223" s="107"/>
      <c r="T223" s="107"/>
      <c r="U223" s="107"/>
      <c r="V223" s="107"/>
      <c r="W223" s="107"/>
      <c r="X223" s="107"/>
      <c r="Y223" s="107"/>
      <c r="Z223" s="107"/>
      <c r="AA223" s="107"/>
      <c r="AB223" s="107"/>
      <c r="AC223" s="107"/>
      <c r="AD223" s="107"/>
      <c r="AE223" s="107"/>
      <c r="AF223" s="107"/>
      <c r="AG223" s="107"/>
      <c r="AH223" s="107"/>
    </row>
    <row r="224" spans="1:34" ht="60" customHeight="1">
      <c r="A224" s="155">
        <v>28</v>
      </c>
      <c r="B224" s="217" t="s">
        <v>859</v>
      </c>
      <c r="C224" s="155" t="s">
        <v>719</v>
      </c>
      <c r="D224" s="157">
        <v>11673.9</v>
      </c>
      <c r="E224" s="157" t="s">
        <v>1</v>
      </c>
      <c r="F224" s="157"/>
      <c r="G224" s="152" t="s">
        <v>11</v>
      </c>
      <c r="H224" s="147"/>
      <c r="I224" s="147"/>
      <c r="J224" s="148" t="s">
        <v>820</v>
      </c>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c r="AG224" s="107"/>
      <c r="AH224" s="107"/>
    </row>
    <row r="225" spans="1:34" ht="60" customHeight="1">
      <c r="A225" s="155">
        <v>29</v>
      </c>
      <c r="B225" s="156" t="s">
        <v>860</v>
      </c>
      <c r="C225" s="155" t="s">
        <v>719</v>
      </c>
      <c r="D225" s="157">
        <v>16123.8</v>
      </c>
      <c r="E225" s="155" t="s">
        <v>1</v>
      </c>
      <c r="F225" s="155"/>
      <c r="G225" s="152" t="s">
        <v>11</v>
      </c>
      <c r="H225" s="147"/>
      <c r="I225" s="147"/>
      <c r="J225" s="148" t="s">
        <v>824</v>
      </c>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c r="AG225" s="107"/>
      <c r="AH225" s="107"/>
    </row>
    <row r="226" spans="1:34" ht="60" customHeight="1">
      <c r="A226" s="155">
        <v>30</v>
      </c>
      <c r="B226" s="156" t="s">
        <v>861</v>
      </c>
      <c r="C226" s="155" t="s">
        <v>719</v>
      </c>
      <c r="D226" s="157">
        <v>10300</v>
      </c>
      <c r="E226" s="155" t="s">
        <v>862</v>
      </c>
      <c r="F226" s="155"/>
      <c r="G226" s="152" t="s">
        <v>11</v>
      </c>
      <c r="H226" s="147"/>
      <c r="I226" s="147"/>
      <c r="J226" s="148" t="s">
        <v>824</v>
      </c>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row>
    <row r="227" spans="1:34" ht="60" customHeight="1">
      <c r="A227" s="155">
        <v>31</v>
      </c>
      <c r="B227" s="156" t="s">
        <v>863</v>
      </c>
      <c r="C227" s="155" t="s">
        <v>719</v>
      </c>
      <c r="D227" s="157">
        <v>33573.5</v>
      </c>
      <c r="E227" s="155" t="s">
        <v>1</v>
      </c>
      <c r="F227" s="155"/>
      <c r="G227" s="152" t="s">
        <v>11</v>
      </c>
      <c r="H227" s="147"/>
      <c r="I227" s="147"/>
      <c r="J227" s="148" t="s">
        <v>824</v>
      </c>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row>
    <row r="228" spans="1:34" ht="60" customHeight="1">
      <c r="A228" s="155">
        <v>32</v>
      </c>
      <c r="B228" s="156" t="s">
        <v>864</v>
      </c>
      <c r="C228" s="155" t="s">
        <v>719</v>
      </c>
      <c r="D228" s="157">
        <v>15352.7</v>
      </c>
      <c r="E228" s="155" t="s">
        <v>1</v>
      </c>
      <c r="F228" s="155"/>
      <c r="G228" s="152" t="s">
        <v>11</v>
      </c>
      <c r="H228" s="147"/>
      <c r="I228" s="147"/>
      <c r="J228" s="148" t="s">
        <v>824</v>
      </c>
      <c r="K228" s="107"/>
      <c r="L228" s="107"/>
      <c r="M228" s="107"/>
      <c r="N228" s="107"/>
      <c r="O228" s="107"/>
      <c r="P228" s="107"/>
      <c r="Q228" s="107"/>
      <c r="R228" s="107"/>
      <c r="S228" s="107"/>
      <c r="T228" s="107"/>
      <c r="U228" s="107"/>
      <c r="V228" s="107"/>
      <c r="W228" s="107"/>
      <c r="X228" s="107"/>
      <c r="Y228" s="107"/>
      <c r="Z228" s="107"/>
      <c r="AA228" s="107"/>
      <c r="AB228" s="107"/>
      <c r="AC228" s="107"/>
      <c r="AD228" s="107"/>
      <c r="AE228" s="107"/>
      <c r="AF228" s="107"/>
      <c r="AG228" s="107"/>
      <c r="AH228" s="107"/>
    </row>
    <row r="229" spans="1:34" ht="60" customHeight="1">
      <c r="A229" s="155">
        <v>33</v>
      </c>
      <c r="B229" s="156" t="s">
        <v>865</v>
      </c>
      <c r="C229" s="155" t="s">
        <v>719</v>
      </c>
      <c r="D229" s="157">
        <v>11143</v>
      </c>
      <c r="E229" s="155" t="s">
        <v>1</v>
      </c>
      <c r="F229" s="155"/>
      <c r="G229" s="152" t="s">
        <v>11</v>
      </c>
      <c r="H229" s="147"/>
      <c r="I229" s="147"/>
      <c r="J229" s="148" t="s">
        <v>824</v>
      </c>
      <c r="K229" s="107"/>
      <c r="L229" s="107"/>
      <c r="M229" s="107"/>
      <c r="N229" s="107"/>
      <c r="O229" s="107"/>
      <c r="P229" s="107"/>
      <c r="Q229" s="107"/>
      <c r="R229" s="107"/>
      <c r="S229" s="107"/>
      <c r="T229" s="107"/>
      <c r="U229" s="107"/>
      <c r="V229" s="107"/>
      <c r="W229" s="107"/>
      <c r="X229" s="107"/>
      <c r="Y229" s="107"/>
      <c r="Z229" s="107"/>
      <c r="AA229" s="107"/>
      <c r="AB229" s="107"/>
      <c r="AC229" s="107"/>
      <c r="AD229" s="107"/>
      <c r="AE229" s="107"/>
      <c r="AF229" s="107"/>
      <c r="AG229" s="107"/>
      <c r="AH229" s="107"/>
    </row>
    <row r="230" spans="1:34" ht="60" customHeight="1">
      <c r="A230" s="155">
        <v>34</v>
      </c>
      <c r="B230" s="156" t="s">
        <v>866</v>
      </c>
      <c r="C230" s="155" t="s">
        <v>719</v>
      </c>
      <c r="D230" s="157">
        <v>3997.7</v>
      </c>
      <c r="E230" s="155" t="s">
        <v>867</v>
      </c>
      <c r="F230" s="155"/>
      <c r="G230" s="152" t="s">
        <v>11</v>
      </c>
      <c r="H230" s="147"/>
      <c r="I230" s="147"/>
      <c r="J230" s="148" t="s">
        <v>824</v>
      </c>
      <c r="K230" s="107"/>
      <c r="L230" s="107"/>
      <c r="M230" s="107"/>
      <c r="N230" s="107"/>
      <c r="O230" s="107"/>
      <c r="P230" s="107"/>
      <c r="Q230" s="107"/>
      <c r="R230" s="107"/>
      <c r="S230" s="107"/>
      <c r="T230" s="107"/>
      <c r="U230" s="107"/>
      <c r="V230" s="107"/>
      <c r="W230" s="107"/>
      <c r="X230" s="107"/>
      <c r="Y230" s="107"/>
      <c r="Z230" s="107"/>
      <c r="AA230" s="107"/>
      <c r="AB230" s="107"/>
      <c r="AC230" s="107"/>
      <c r="AD230" s="107"/>
      <c r="AE230" s="107"/>
      <c r="AF230" s="107"/>
      <c r="AG230" s="107"/>
      <c r="AH230" s="107"/>
    </row>
    <row r="231" spans="1:34" ht="60" customHeight="1">
      <c r="A231" s="155">
        <v>35</v>
      </c>
      <c r="B231" s="156" t="s">
        <v>868</v>
      </c>
      <c r="C231" s="155" t="s">
        <v>719</v>
      </c>
      <c r="D231" s="157">
        <v>838.2</v>
      </c>
      <c r="E231" s="155" t="s">
        <v>869</v>
      </c>
      <c r="F231" s="155"/>
      <c r="G231" s="152" t="s">
        <v>11</v>
      </c>
      <c r="H231" s="147"/>
      <c r="I231" s="147"/>
      <c r="J231" s="148" t="s">
        <v>833</v>
      </c>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c r="AG231" s="107"/>
      <c r="AH231" s="107"/>
    </row>
    <row r="232" spans="1:34" ht="60" customHeight="1">
      <c r="A232" s="155">
        <v>36</v>
      </c>
      <c r="B232" s="156" t="s">
        <v>866</v>
      </c>
      <c r="C232" s="155" t="s">
        <v>719</v>
      </c>
      <c r="D232" s="157">
        <v>214.1</v>
      </c>
      <c r="E232" s="155" t="s">
        <v>870</v>
      </c>
      <c r="F232" s="155"/>
      <c r="G232" s="152" t="s">
        <v>11</v>
      </c>
      <c r="H232" s="147"/>
      <c r="I232" s="147"/>
      <c r="J232" s="148" t="s">
        <v>824</v>
      </c>
      <c r="K232" s="107"/>
      <c r="L232" s="107"/>
      <c r="M232" s="107"/>
      <c r="N232" s="107"/>
      <c r="O232" s="107"/>
      <c r="P232" s="107"/>
      <c r="Q232" s="107"/>
      <c r="R232" s="107"/>
      <c r="S232" s="107"/>
      <c r="T232" s="107"/>
      <c r="U232" s="107"/>
      <c r="V232" s="107"/>
      <c r="W232" s="107"/>
      <c r="X232" s="107"/>
      <c r="Y232" s="107"/>
      <c r="Z232" s="107"/>
      <c r="AA232" s="107"/>
      <c r="AB232" s="107"/>
      <c r="AC232" s="107"/>
      <c r="AD232" s="107"/>
      <c r="AE232" s="107"/>
      <c r="AF232" s="107"/>
      <c r="AG232" s="107"/>
      <c r="AH232" s="107"/>
    </row>
    <row r="233" spans="1:34" ht="60" customHeight="1">
      <c r="A233" s="155">
        <v>37</v>
      </c>
      <c r="B233" s="156" t="s">
        <v>871</v>
      </c>
      <c r="C233" s="155" t="s">
        <v>652</v>
      </c>
      <c r="D233" s="157">
        <v>24897.9</v>
      </c>
      <c r="E233" s="155" t="s">
        <v>872</v>
      </c>
      <c r="F233" s="155"/>
      <c r="G233" s="152" t="s">
        <v>11</v>
      </c>
      <c r="H233" s="147"/>
      <c r="I233" s="147"/>
      <c r="J233" s="148" t="s">
        <v>824</v>
      </c>
      <c r="K233" s="107"/>
      <c r="L233" s="107"/>
      <c r="M233" s="107"/>
      <c r="N233" s="107"/>
      <c r="O233" s="107"/>
      <c r="P233" s="107"/>
      <c r="Q233" s="107"/>
      <c r="R233" s="107"/>
      <c r="S233" s="107"/>
      <c r="T233" s="107"/>
      <c r="U233" s="107"/>
      <c r="V233" s="107"/>
      <c r="W233" s="107"/>
      <c r="X233" s="107"/>
      <c r="Y233" s="107"/>
      <c r="Z233" s="107"/>
      <c r="AA233" s="107"/>
      <c r="AB233" s="107"/>
      <c r="AC233" s="107"/>
      <c r="AD233" s="107"/>
      <c r="AE233" s="107"/>
      <c r="AF233" s="107"/>
      <c r="AG233" s="107"/>
      <c r="AH233" s="107"/>
    </row>
    <row r="234" spans="1:34" ht="60" customHeight="1">
      <c r="A234" s="155">
        <v>38</v>
      </c>
      <c r="B234" s="156" t="s">
        <v>873</v>
      </c>
      <c r="C234" s="155" t="s">
        <v>652</v>
      </c>
      <c r="D234" s="157">
        <v>35303.4</v>
      </c>
      <c r="E234" s="155" t="s">
        <v>874</v>
      </c>
      <c r="F234" s="155"/>
      <c r="G234" s="152" t="s">
        <v>11</v>
      </c>
      <c r="H234" s="147"/>
      <c r="I234" s="147"/>
      <c r="J234" s="148" t="s">
        <v>824</v>
      </c>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c r="AG234" s="107"/>
      <c r="AH234" s="107"/>
    </row>
    <row r="235" spans="1:34" ht="60" customHeight="1">
      <c r="A235" s="155">
        <v>39</v>
      </c>
      <c r="B235" s="156" t="s">
        <v>875</v>
      </c>
      <c r="C235" s="155" t="s">
        <v>652</v>
      </c>
      <c r="D235" s="157">
        <v>51331.6</v>
      </c>
      <c r="E235" s="155" t="s">
        <v>1</v>
      </c>
      <c r="F235" s="155"/>
      <c r="G235" s="152" t="s">
        <v>11</v>
      </c>
      <c r="H235" s="147"/>
      <c r="I235" s="147"/>
      <c r="J235" s="148" t="s">
        <v>824</v>
      </c>
      <c r="K235" s="107"/>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c r="AG235" s="107"/>
      <c r="AH235" s="107"/>
    </row>
    <row r="236" spans="1:34" ht="60" customHeight="1">
      <c r="A236" s="155">
        <v>40</v>
      </c>
      <c r="B236" s="156" t="s">
        <v>876</v>
      </c>
      <c r="C236" s="155" t="s">
        <v>604</v>
      </c>
      <c r="D236" s="157">
        <v>56236</v>
      </c>
      <c r="E236" s="155" t="s">
        <v>693</v>
      </c>
      <c r="F236" s="155"/>
      <c r="G236" s="152" t="s">
        <v>11</v>
      </c>
      <c r="H236" s="147"/>
      <c r="I236" s="147"/>
      <c r="J236" s="148" t="s">
        <v>816</v>
      </c>
      <c r="K236" s="107"/>
      <c r="L236" s="107"/>
      <c r="M236" s="107"/>
      <c r="N236" s="107"/>
      <c r="O236" s="107"/>
      <c r="P236" s="107"/>
      <c r="Q236" s="107"/>
      <c r="R236" s="107"/>
      <c r="S236" s="107"/>
      <c r="T236" s="107"/>
      <c r="U236" s="107"/>
      <c r="V236" s="107"/>
      <c r="W236" s="107"/>
      <c r="X236" s="107"/>
      <c r="Y236" s="107"/>
      <c r="Z236" s="107"/>
      <c r="AA236" s="107"/>
      <c r="AB236" s="107"/>
      <c r="AC236" s="107"/>
      <c r="AD236" s="107"/>
      <c r="AE236" s="107"/>
      <c r="AF236" s="107"/>
      <c r="AG236" s="107"/>
      <c r="AH236" s="107"/>
    </row>
    <row r="237" spans="1:34" ht="60" customHeight="1">
      <c r="A237" s="155">
        <v>41</v>
      </c>
      <c r="B237" s="156" t="s">
        <v>877</v>
      </c>
      <c r="C237" s="155" t="s">
        <v>604</v>
      </c>
      <c r="D237" s="157">
        <v>140607.70000000001</v>
      </c>
      <c r="E237" s="155" t="s">
        <v>878</v>
      </c>
      <c r="F237" s="155"/>
      <c r="G237" s="152" t="s">
        <v>11</v>
      </c>
      <c r="H237" s="147"/>
      <c r="I237" s="147"/>
      <c r="J237" s="148" t="s">
        <v>816</v>
      </c>
      <c r="K237" s="107"/>
      <c r="L237" s="107"/>
      <c r="M237" s="107"/>
      <c r="N237" s="107"/>
      <c r="O237" s="107"/>
      <c r="P237" s="107"/>
      <c r="Q237" s="107"/>
      <c r="R237" s="107"/>
      <c r="S237" s="107"/>
      <c r="T237" s="107"/>
      <c r="U237" s="107"/>
      <c r="V237" s="107"/>
      <c r="W237" s="107"/>
      <c r="X237" s="107"/>
      <c r="Y237" s="107"/>
      <c r="Z237" s="107"/>
      <c r="AA237" s="107"/>
      <c r="AB237" s="107"/>
      <c r="AC237" s="107"/>
      <c r="AD237" s="107"/>
      <c r="AE237" s="107"/>
      <c r="AF237" s="107"/>
      <c r="AG237" s="107"/>
      <c r="AH237" s="107"/>
    </row>
    <row r="238" spans="1:34" ht="60" customHeight="1">
      <c r="A238" s="155">
        <v>42</v>
      </c>
      <c r="B238" s="156" t="s">
        <v>879</v>
      </c>
      <c r="C238" s="155" t="s">
        <v>604</v>
      </c>
      <c r="D238" s="157">
        <v>43000</v>
      </c>
      <c r="E238" s="155" t="s">
        <v>1</v>
      </c>
      <c r="F238" s="155"/>
      <c r="G238" s="152" t="s">
        <v>11</v>
      </c>
      <c r="H238" s="147"/>
      <c r="I238" s="147"/>
      <c r="J238" s="148" t="s">
        <v>816</v>
      </c>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row>
    <row r="239" spans="1:34" ht="60" customHeight="1">
      <c r="A239" s="155">
        <v>43</v>
      </c>
      <c r="B239" s="156" t="s">
        <v>880</v>
      </c>
      <c r="C239" s="155" t="s">
        <v>604</v>
      </c>
      <c r="D239" s="157">
        <v>18200</v>
      </c>
      <c r="E239" s="155" t="s">
        <v>881</v>
      </c>
      <c r="F239" s="155"/>
      <c r="G239" s="152" t="s">
        <v>11</v>
      </c>
      <c r="H239" s="147"/>
      <c r="I239" s="147"/>
      <c r="J239" s="148" t="s">
        <v>824</v>
      </c>
      <c r="K239" s="107"/>
      <c r="L239" s="107"/>
      <c r="M239" s="107"/>
      <c r="N239" s="107"/>
      <c r="O239" s="107"/>
      <c r="P239" s="107"/>
      <c r="Q239" s="107"/>
      <c r="R239" s="107"/>
      <c r="S239" s="107"/>
      <c r="T239" s="107"/>
      <c r="U239" s="107"/>
      <c r="V239" s="107"/>
      <c r="W239" s="107"/>
      <c r="X239" s="107"/>
      <c r="Y239" s="107"/>
      <c r="Z239" s="107"/>
      <c r="AA239" s="107"/>
      <c r="AB239" s="107"/>
      <c r="AC239" s="107"/>
      <c r="AD239" s="107"/>
      <c r="AE239" s="107"/>
      <c r="AF239" s="107"/>
      <c r="AG239" s="107"/>
      <c r="AH239" s="107"/>
    </row>
    <row r="240" spans="1:34" ht="60" customHeight="1">
      <c r="A240" s="155">
        <v>44</v>
      </c>
      <c r="B240" s="156" t="s">
        <v>882</v>
      </c>
      <c r="C240" s="155" t="s">
        <v>604</v>
      </c>
      <c r="D240" s="157">
        <v>24298.5</v>
      </c>
      <c r="E240" s="155" t="s">
        <v>693</v>
      </c>
      <c r="F240" s="155"/>
      <c r="G240" s="152" t="s">
        <v>11</v>
      </c>
      <c r="H240" s="147"/>
      <c r="I240" s="147"/>
      <c r="J240" s="148" t="s">
        <v>816</v>
      </c>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c r="AG240" s="107"/>
      <c r="AH240" s="107"/>
    </row>
    <row r="241" spans="1:34" ht="60" customHeight="1">
      <c r="A241" s="155">
        <v>45</v>
      </c>
      <c r="B241" s="156" t="s">
        <v>883</v>
      </c>
      <c r="C241" s="155" t="s">
        <v>604</v>
      </c>
      <c r="D241" s="157">
        <v>8976.2999999999993</v>
      </c>
      <c r="E241" s="157" t="s">
        <v>1</v>
      </c>
      <c r="F241" s="157"/>
      <c r="G241" s="152" t="s">
        <v>11</v>
      </c>
      <c r="H241" s="147"/>
      <c r="I241" s="147"/>
      <c r="J241" s="148" t="s">
        <v>824</v>
      </c>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c r="AG241" s="107"/>
      <c r="AH241" s="107"/>
    </row>
    <row r="242" spans="1:34" ht="60" customHeight="1">
      <c r="A242" s="155">
        <v>46</v>
      </c>
      <c r="B242" s="156" t="s">
        <v>884</v>
      </c>
      <c r="C242" s="155" t="s">
        <v>604</v>
      </c>
      <c r="D242" s="157">
        <v>120058.7</v>
      </c>
      <c r="E242" s="157" t="s">
        <v>693</v>
      </c>
      <c r="F242" s="157"/>
      <c r="G242" s="152" t="s">
        <v>11</v>
      </c>
      <c r="H242" s="147"/>
      <c r="I242" s="147"/>
      <c r="J242" s="148" t="s">
        <v>816</v>
      </c>
      <c r="K242" s="107"/>
      <c r="L242" s="107"/>
      <c r="M242" s="107"/>
      <c r="N242" s="107"/>
      <c r="O242" s="107"/>
      <c r="P242" s="107"/>
      <c r="Q242" s="107"/>
      <c r="R242" s="107"/>
      <c r="S242" s="107"/>
      <c r="T242" s="107"/>
      <c r="U242" s="107"/>
      <c r="V242" s="107"/>
      <c r="W242" s="107"/>
      <c r="X242" s="107"/>
      <c r="Y242" s="107"/>
      <c r="Z242" s="107"/>
      <c r="AA242" s="107"/>
      <c r="AB242" s="107"/>
      <c r="AC242" s="107"/>
      <c r="AD242" s="107"/>
      <c r="AE242" s="107"/>
      <c r="AF242" s="107"/>
      <c r="AG242" s="107"/>
      <c r="AH242" s="107"/>
    </row>
    <row r="243" spans="1:34" ht="60" customHeight="1">
      <c r="A243" s="155">
        <v>47</v>
      </c>
      <c r="B243" s="156" t="s">
        <v>885</v>
      </c>
      <c r="C243" s="155" t="s">
        <v>624</v>
      </c>
      <c r="D243" s="157">
        <v>133651.6</v>
      </c>
      <c r="E243" s="155" t="s">
        <v>886</v>
      </c>
      <c r="F243" s="155"/>
      <c r="G243" s="152" t="s">
        <v>11</v>
      </c>
      <c r="H243" s="147"/>
      <c r="I243" s="147"/>
      <c r="J243" s="148" t="s">
        <v>824</v>
      </c>
      <c r="K243" s="107"/>
      <c r="L243" s="107"/>
      <c r="M243" s="107"/>
      <c r="N243" s="107"/>
      <c r="O243" s="107"/>
      <c r="P243" s="107"/>
      <c r="Q243" s="107"/>
      <c r="R243" s="107"/>
      <c r="S243" s="107"/>
      <c r="T243" s="107"/>
      <c r="U243" s="107"/>
      <c r="V243" s="107"/>
      <c r="W243" s="107"/>
      <c r="X243" s="107"/>
      <c r="Y243" s="107"/>
      <c r="Z243" s="107"/>
      <c r="AA243" s="107"/>
      <c r="AB243" s="107"/>
      <c r="AC243" s="107"/>
      <c r="AD243" s="107"/>
      <c r="AE243" s="107"/>
      <c r="AF243" s="107"/>
      <c r="AG243" s="107"/>
      <c r="AH243" s="107"/>
    </row>
    <row r="244" spans="1:34" ht="60" customHeight="1">
      <c r="A244" s="155">
        <v>48</v>
      </c>
      <c r="B244" s="156" t="s">
        <v>887</v>
      </c>
      <c r="C244" s="155" t="s">
        <v>624</v>
      </c>
      <c r="D244" s="157">
        <v>33916</v>
      </c>
      <c r="E244" s="155" t="s">
        <v>888</v>
      </c>
      <c r="F244" s="155"/>
      <c r="G244" s="152" t="s">
        <v>11</v>
      </c>
      <c r="H244" s="147"/>
      <c r="I244" s="147"/>
      <c r="J244" s="148" t="s">
        <v>824</v>
      </c>
      <c r="K244" s="107"/>
      <c r="L244" s="107"/>
      <c r="M244" s="107"/>
      <c r="N244" s="107"/>
      <c r="O244" s="107"/>
      <c r="P244" s="107"/>
      <c r="Q244" s="107"/>
      <c r="R244" s="107"/>
      <c r="S244" s="107"/>
      <c r="T244" s="107"/>
      <c r="U244" s="107"/>
      <c r="V244" s="107"/>
      <c r="W244" s="107"/>
      <c r="X244" s="107"/>
      <c r="Y244" s="107"/>
      <c r="Z244" s="107"/>
      <c r="AA244" s="107"/>
      <c r="AB244" s="107"/>
      <c r="AC244" s="107"/>
      <c r="AD244" s="107"/>
      <c r="AE244" s="107"/>
      <c r="AF244" s="107"/>
      <c r="AG244" s="107"/>
      <c r="AH244" s="107"/>
    </row>
    <row r="245" spans="1:34" ht="60" customHeight="1">
      <c r="A245" s="155">
        <v>49</v>
      </c>
      <c r="B245" s="156" t="s">
        <v>889</v>
      </c>
      <c r="C245" s="155" t="s">
        <v>624</v>
      </c>
      <c r="D245" s="157">
        <v>5187.2</v>
      </c>
      <c r="E245" s="155" t="s">
        <v>890</v>
      </c>
      <c r="F245" s="155"/>
      <c r="G245" s="152" t="s">
        <v>11</v>
      </c>
      <c r="H245" s="147"/>
      <c r="I245" s="147"/>
      <c r="J245" s="148" t="s">
        <v>833</v>
      </c>
      <c r="K245" s="107"/>
      <c r="L245" s="107"/>
      <c r="M245" s="107"/>
      <c r="N245" s="107"/>
      <c r="O245" s="107"/>
      <c r="P245" s="107"/>
      <c r="Q245" s="107"/>
      <c r="R245" s="107"/>
      <c r="S245" s="107"/>
      <c r="T245" s="107"/>
      <c r="U245" s="107"/>
      <c r="V245" s="107"/>
      <c r="W245" s="107"/>
      <c r="X245" s="107"/>
      <c r="Y245" s="107"/>
      <c r="Z245" s="107"/>
      <c r="AA245" s="107"/>
      <c r="AB245" s="107"/>
      <c r="AC245" s="107"/>
      <c r="AD245" s="107"/>
      <c r="AE245" s="107"/>
      <c r="AF245" s="107"/>
      <c r="AG245" s="107"/>
      <c r="AH245" s="107"/>
    </row>
    <row r="246" spans="1:34" ht="60" customHeight="1">
      <c r="A246" s="155">
        <v>50</v>
      </c>
      <c r="B246" s="156" t="s">
        <v>891</v>
      </c>
      <c r="C246" s="155" t="s">
        <v>624</v>
      </c>
      <c r="D246" s="157">
        <v>6272.3</v>
      </c>
      <c r="E246" s="155" t="s">
        <v>1</v>
      </c>
      <c r="F246" s="155"/>
      <c r="G246" s="152" t="s">
        <v>11</v>
      </c>
      <c r="H246" s="147"/>
      <c r="I246" s="147"/>
      <c r="J246" s="148" t="s">
        <v>816</v>
      </c>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row>
    <row r="247" spans="1:34" ht="60" customHeight="1">
      <c r="A247" s="155">
        <v>51</v>
      </c>
      <c r="B247" s="156" t="s">
        <v>892</v>
      </c>
      <c r="C247" s="155" t="s">
        <v>624</v>
      </c>
      <c r="D247" s="157">
        <v>200006.1</v>
      </c>
      <c r="E247" s="155" t="s">
        <v>893</v>
      </c>
      <c r="F247" s="155"/>
      <c r="G247" s="152" t="s">
        <v>11</v>
      </c>
      <c r="H247" s="147"/>
      <c r="I247" s="147"/>
      <c r="J247" s="148" t="s">
        <v>824</v>
      </c>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row>
    <row r="248" spans="1:34" ht="60" customHeight="1">
      <c r="A248" s="155">
        <v>52</v>
      </c>
      <c r="B248" s="156" t="s">
        <v>894</v>
      </c>
      <c r="C248" s="155" t="s">
        <v>692</v>
      </c>
      <c r="D248" s="157">
        <v>251041.7</v>
      </c>
      <c r="E248" s="155" t="s">
        <v>895</v>
      </c>
      <c r="F248" s="155"/>
      <c r="G248" s="152" t="s">
        <v>11</v>
      </c>
      <c r="H248" s="147"/>
      <c r="I248" s="147"/>
      <c r="J248" s="148" t="s">
        <v>824</v>
      </c>
      <c r="K248" s="107"/>
      <c r="L248" s="107"/>
      <c r="M248" s="107"/>
      <c r="N248" s="107"/>
      <c r="O248" s="107"/>
      <c r="P248" s="107"/>
      <c r="Q248" s="107"/>
      <c r="R248" s="107"/>
      <c r="S248" s="107"/>
      <c r="T248" s="107"/>
      <c r="U248" s="107"/>
      <c r="V248" s="107"/>
      <c r="W248" s="107"/>
      <c r="X248" s="107"/>
      <c r="Y248" s="107"/>
      <c r="Z248" s="107"/>
      <c r="AA248" s="107"/>
      <c r="AB248" s="107"/>
      <c r="AC248" s="107"/>
      <c r="AD248" s="107"/>
      <c r="AE248" s="107"/>
      <c r="AF248" s="107"/>
      <c r="AG248" s="107"/>
      <c r="AH248" s="107"/>
    </row>
    <row r="249" spans="1:34" ht="60" customHeight="1">
      <c r="A249" s="155">
        <v>53</v>
      </c>
      <c r="B249" s="156" t="s">
        <v>896</v>
      </c>
      <c r="C249" s="155" t="s">
        <v>629</v>
      </c>
      <c r="D249" s="157">
        <v>288576.40000000002</v>
      </c>
      <c r="E249" s="155" t="s">
        <v>1</v>
      </c>
      <c r="F249" s="155"/>
      <c r="G249" s="152" t="s">
        <v>11</v>
      </c>
      <c r="H249" s="147"/>
      <c r="I249" s="147"/>
      <c r="J249" s="148" t="s">
        <v>824</v>
      </c>
      <c r="K249" s="107"/>
      <c r="L249" s="107"/>
      <c r="M249" s="107"/>
      <c r="N249" s="107"/>
      <c r="O249" s="107"/>
      <c r="P249" s="107"/>
      <c r="Q249" s="107"/>
      <c r="R249" s="107"/>
      <c r="S249" s="107"/>
      <c r="T249" s="107"/>
      <c r="U249" s="107"/>
      <c r="V249" s="107"/>
      <c r="W249" s="107"/>
      <c r="X249" s="107"/>
      <c r="Y249" s="107"/>
      <c r="Z249" s="107"/>
      <c r="AA249" s="107"/>
      <c r="AB249" s="107"/>
      <c r="AC249" s="107"/>
      <c r="AD249" s="107"/>
      <c r="AE249" s="107"/>
      <c r="AF249" s="107"/>
      <c r="AG249" s="107"/>
      <c r="AH249" s="107"/>
    </row>
    <row r="250" spans="1:34" ht="60" customHeight="1">
      <c r="A250" s="155">
        <v>54</v>
      </c>
      <c r="B250" s="156" t="s">
        <v>897</v>
      </c>
      <c r="C250" s="155" t="s">
        <v>629</v>
      </c>
      <c r="D250" s="157">
        <v>11738.3</v>
      </c>
      <c r="E250" s="155" t="s">
        <v>1</v>
      </c>
      <c r="F250" s="155"/>
      <c r="G250" s="152" t="s">
        <v>11</v>
      </c>
      <c r="H250" s="147"/>
      <c r="I250" s="147"/>
      <c r="J250" s="148" t="s">
        <v>824</v>
      </c>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row>
    <row r="251" spans="1:34" ht="60" customHeight="1">
      <c r="A251" s="155">
        <v>55</v>
      </c>
      <c r="B251" s="156" t="s">
        <v>898</v>
      </c>
      <c r="C251" s="155" t="s">
        <v>629</v>
      </c>
      <c r="D251" s="157">
        <v>50438.7</v>
      </c>
      <c r="E251" s="155" t="s">
        <v>899</v>
      </c>
      <c r="F251" s="155"/>
      <c r="G251" s="152" t="s">
        <v>11</v>
      </c>
      <c r="H251" s="147"/>
      <c r="I251" s="147"/>
      <c r="J251" s="148" t="s">
        <v>824</v>
      </c>
      <c r="K251" s="107"/>
      <c r="L251" s="107"/>
      <c r="M251" s="107"/>
      <c r="N251" s="107"/>
      <c r="O251" s="107"/>
      <c r="P251" s="107"/>
      <c r="Q251" s="107"/>
      <c r="R251" s="107"/>
      <c r="S251" s="107"/>
      <c r="T251" s="107"/>
      <c r="U251" s="107"/>
      <c r="V251" s="107"/>
      <c r="W251" s="107"/>
      <c r="X251" s="107"/>
      <c r="Y251" s="107"/>
      <c r="Z251" s="107"/>
      <c r="AA251" s="107"/>
      <c r="AB251" s="107"/>
      <c r="AC251" s="107"/>
      <c r="AD251" s="107"/>
      <c r="AE251" s="107"/>
      <c r="AF251" s="107"/>
      <c r="AG251" s="107"/>
      <c r="AH251" s="107"/>
    </row>
    <row r="252" spans="1:34" ht="60" customHeight="1">
      <c r="A252" s="155">
        <v>56</v>
      </c>
      <c r="B252" s="156" t="s">
        <v>898</v>
      </c>
      <c r="C252" s="155" t="s">
        <v>629</v>
      </c>
      <c r="D252" s="157">
        <v>57599</v>
      </c>
      <c r="E252" s="155" t="s">
        <v>900</v>
      </c>
      <c r="F252" s="155"/>
      <c r="G252" s="152" t="s">
        <v>11</v>
      </c>
      <c r="H252" s="147"/>
      <c r="I252" s="147"/>
      <c r="J252" s="148" t="s">
        <v>824</v>
      </c>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c r="AG252" s="107"/>
      <c r="AH252" s="107"/>
    </row>
    <row r="253" spans="1:34" ht="60" customHeight="1">
      <c r="A253" s="155">
        <v>57</v>
      </c>
      <c r="B253" s="156" t="s">
        <v>901</v>
      </c>
      <c r="C253" s="155" t="s">
        <v>902</v>
      </c>
      <c r="D253" s="157">
        <v>186938.6</v>
      </c>
      <c r="E253" s="155" t="s">
        <v>903</v>
      </c>
      <c r="F253" s="155"/>
      <c r="G253" s="152" t="s">
        <v>11</v>
      </c>
      <c r="H253" s="147"/>
      <c r="I253" s="147"/>
      <c r="J253" s="148" t="s">
        <v>824</v>
      </c>
      <c r="K253" s="107"/>
      <c r="L253" s="107"/>
      <c r="M253" s="107"/>
      <c r="N253" s="107"/>
      <c r="O253" s="107"/>
      <c r="P253" s="107"/>
      <c r="Q253" s="107"/>
      <c r="R253" s="107"/>
      <c r="S253" s="107"/>
      <c r="T253" s="107"/>
      <c r="U253" s="107"/>
      <c r="V253" s="107"/>
      <c r="W253" s="107"/>
      <c r="X253" s="107"/>
      <c r="Y253" s="107"/>
      <c r="Z253" s="107"/>
      <c r="AA253" s="107"/>
      <c r="AB253" s="107"/>
      <c r="AC253" s="107"/>
      <c r="AD253" s="107"/>
      <c r="AE253" s="107"/>
      <c r="AF253" s="107"/>
      <c r="AG253" s="107"/>
      <c r="AH253" s="107"/>
    </row>
    <row r="254" spans="1:34" ht="60" customHeight="1">
      <c r="A254" s="155">
        <v>58</v>
      </c>
      <c r="B254" s="156" t="s">
        <v>904</v>
      </c>
      <c r="C254" s="155" t="s">
        <v>902</v>
      </c>
      <c r="D254" s="157">
        <v>22500</v>
      </c>
      <c r="E254" s="155" t="s">
        <v>1</v>
      </c>
      <c r="F254" s="155"/>
      <c r="G254" s="152" t="s">
        <v>11</v>
      </c>
      <c r="H254" s="147"/>
      <c r="I254" s="147"/>
      <c r="J254" s="148" t="s">
        <v>816</v>
      </c>
      <c r="K254" s="107"/>
      <c r="L254" s="107"/>
      <c r="M254" s="107"/>
      <c r="N254" s="107"/>
      <c r="O254" s="107"/>
      <c r="P254" s="107"/>
      <c r="Q254" s="107"/>
      <c r="R254" s="107"/>
      <c r="S254" s="107"/>
      <c r="T254" s="107"/>
      <c r="U254" s="107"/>
      <c r="V254" s="107"/>
      <c r="W254" s="107"/>
      <c r="X254" s="107"/>
      <c r="Y254" s="107"/>
      <c r="Z254" s="107"/>
      <c r="AA254" s="107"/>
      <c r="AB254" s="107"/>
      <c r="AC254" s="107"/>
      <c r="AD254" s="107"/>
      <c r="AE254" s="107"/>
      <c r="AF254" s="107"/>
      <c r="AG254" s="107"/>
      <c r="AH254" s="107"/>
    </row>
    <row r="255" spans="1:34" ht="60" customHeight="1">
      <c r="A255" s="155">
        <v>59</v>
      </c>
      <c r="B255" s="156" t="s">
        <v>905</v>
      </c>
      <c r="C255" s="155" t="s">
        <v>902</v>
      </c>
      <c r="D255" s="157">
        <v>349484</v>
      </c>
      <c r="E255" s="155" t="s">
        <v>906</v>
      </c>
      <c r="F255" s="155"/>
      <c r="G255" s="152" t="s">
        <v>11</v>
      </c>
      <c r="H255" s="147"/>
      <c r="I255" s="147"/>
      <c r="J255" s="148" t="s">
        <v>824</v>
      </c>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c r="AG255" s="107"/>
      <c r="AH255" s="107"/>
    </row>
    <row r="256" spans="1:34" ht="60" customHeight="1">
      <c r="A256" s="155">
        <v>60</v>
      </c>
      <c r="B256" s="156" t="s">
        <v>907</v>
      </c>
      <c r="C256" s="155" t="s">
        <v>756</v>
      </c>
      <c r="D256" s="157">
        <v>11881.6</v>
      </c>
      <c r="E256" s="155" t="s">
        <v>908</v>
      </c>
      <c r="F256" s="155"/>
      <c r="G256" s="152" t="s">
        <v>11</v>
      </c>
      <c r="H256" s="147"/>
      <c r="I256" s="147"/>
      <c r="J256" s="148" t="s">
        <v>824</v>
      </c>
      <c r="K256" s="107"/>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row>
    <row r="257" spans="1:34" ht="60" customHeight="1">
      <c r="A257" s="155">
        <v>61</v>
      </c>
      <c r="B257" s="156" t="s">
        <v>909</v>
      </c>
      <c r="C257" s="155" t="s">
        <v>756</v>
      </c>
      <c r="D257" s="157">
        <v>56189.7</v>
      </c>
      <c r="E257" s="155" t="s">
        <v>1</v>
      </c>
      <c r="F257" s="155"/>
      <c r="G257" s="152" t="s">
        <v>11</v>
      </c>
      <c r="H257" s="147"/>
      <c r="I257" s="147"/>
      <c r="J257" s="148" t="s">
        <v>824</v>
      </c>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107"/>
      <c r="AG257" s="107"/>
      <c r="AH257" s="107"/>
    </row>
    <row r="258" spans="1:34" ht="60" customHeight="1">
      <c r="A258" s="155">
        <v>62</v>
      </c>
      <c r="B258" s="156" t="s">
        <v>910</v>
      </c>
      <c r="C258" s="155" t="s">
        <v>756</v>
      </c>
      <c r="D258" s="157">
        <v>1549.5</v>
      </c>
      <c r="E258" s="155" t="s">
        <v>1</v>
      </c>
      <c r="F258" s="155"/>
      <c r="G258" s="152" t="s">
        <v>11</v>
      </c>
      <c r="H258" s="147"/>
      <c r="I258" s="147"/>
      <c r="J258" s="148" t="s">
        <v>824</v>
      </c>
      <c r="K258" s="107"/>
      <c r="L258" s="107"/>
      <c r="M258" s="107"/>
      <c r="N258" s="107"/>
      <c r="O258" s="107"/>
      <c r="P258" s="107"/>
      <c r="Q258" s="107"/>
      <c r="R258" s="107"/>
      <c r="S258" s="107"/>
      <c r="T258" s="107"/>
      <c r="U258" s="107"/>
      <c r="V258" s="107"/>
      <c r="W258" s="107"/>
      <c r="X258" s="107"/>
      <c r="Y258" s="107"/>
      <c r="Z258" s="107"/>
      <c r="AA258" s="107"/>
      <c r="AB258" s="107"/>
      <c r="AC258" s="107"/>
      <c r="AD258" s="107"/>
      <c r="AE258" s="107"/>
      <c r="AF258" s="107"/>
      <c r="AG258" s="107"/>
      <c r="AH258" s="107"/>
    </row>
    <row r="259" spans="1:34" ht="60" customHeight="1">
      <c r="A259" s="155">
        <v>63</v>
      </c>
      <c r="B259" s="156" t="s">
        <v>911</v>
      </c>
      <c r="C259" s="155" t="s">
        <v>756</v>
      </c>
      <c r="D259" s="157">
        <v>545.1</v>
      </c>
      <c r="E259" s="155" t="s">
        <v>912</v>
      </c>
      <c r="F259" s="155"/>
      <c r="G259" s="152" t="s">
        <v>11</v>
      </c>
      <c r="H259" s="147"/>
      <c r="I259" s="147"/>
      <c r="J259" s="148" t="s">
        <v>824</v>
      </c>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c r="AG259" s="107"/>
      <c r="AH259" s="107"/>
    </row>
    <row r="260" spans="1:34" ht="60" customHeight="1">
      <c r="A260" s="155">
        <v>64</v>
      </c>
      <c r="B260" s="156" t="s">
        <v>913</v>
      </c>
      <c r="C260" s="155" t="s">
        <v>756</v>
      </c>
      <c r="D260" s="157">
        <v>8064.5</v>
      </c>
      <c r="E260" s="155" t="s">
        <v>914</v>
      </c>
      <c r="F260" s="155"/>
      <c r="G260" s="152" t="s">
        <v>11</v>
      </c>
      <c r="H260" s="147"/>
      <c r="I260" s="147"/>
      <c r="J260" s="148" t="s">
        <v>824</v>
      </c>
      <c r="K260" s="107"/>
      <c r="L260" s="107"/>
      <c r="M260" s="107"/>
      <c r="N260" s="107"/>
      <c r="O260" s="107"/>
      <c r="P260" s="107"/>
      <c r="Q260" s="107"/>
      <c r="R260" s="107"/>
      <c r="S260" s="107"/>
      <c r="T260" s="107"/>
      <c r="U260" s="107"/>
      <c r="V260" s="107"/>
      <c r="W260" s="107"/>
      <c r="X260" s="107"/>
      <c r="Y260" s="107"/>
      <c r="Z260" s="107"/>
      <c r="AA260" s="107"/>
      <c r="AB260" s="107"/>
      <c r="AC260" s="107"/>
      <c r="AD260" s="107"/>
      <c r="AE260" s="107"/>
      <c r="AF260" s="107"/>
      <c r="AG260" s="107"/>
      <c r="AH260" s="107"/>
    </row>
    <row r="261" spans="1:34" ht="60" customHeight="1">
      <c r="A261" s="155">
        <v>65</v>
      </c>
      <c r="B261" s="156" t="s">
        <v>915</v>
      </c>
      <c r="C261" s="155" t="s">
        <v>756</v>
      </c>
      <c r="D261" s="157">
        <v>227.8</v>
      </c>
      <c r="E261" s="155" t="s">
        <v>1</v>
      </c>
      <c r="F261" s="155"/>
      <c r="G261" s="152" t="s">
        <v>11</v>
      </c>
      <c r="H261" s="147"/>
      <c r="I261" s="147"/>
      <c r="J261" s="148" t="s">
        <v>824</v>
      </c>
      <c r="K261" s="107"/>
      <c r="L261" s="107"/>
      <c r="M261" s="107"/>
      <c r="N261" s="107"/>
      <c r="O261" s="107"/>
      <c r="P261" s="107"/>
      <c r="Q261" s="107"/>
      <c r="R261" s="107"/>
      <c r="S261" s="107"/>
      <c r="T261" s="107"/>
      <c r="U261" s="107"/>
      <c r="V261" s="107"/>
      <c r="W261" s="107"/>
      <c r="X261" s="107"/>
      <c r="Y261" s="107"/>
      <c r="Z261" s="107"/>
      <c r="AA261" s="107"/>
      <c r="AB261" s="107"/>
      <c r="AC261" s="107"/>
      <c r="AD261" s="107"/>
      <c r="AE261" s="107"/>
      <c r="AF261" s="107"/>
      <c r="AG261" s="107"/>
      <c r="AH261" s="107"/>
    </row>
    <row r="262" spans="1:34" ht="60" customHeight="1">
      <c r="A262" s="155">
        <v>66</v>
      </c>
      <c r="B262" s="217" t="s">
        <v>916</v>
      </c>
      <c r="C262" s="155" t="s">
        <v>756</v>
      </c>
      <c r="D262" s="157">
        <v>855536.5</v>
      </c>
      <c r="E262" s="155" t="s">
        <v>1</v>
      </c>
      <c r="F262" s="155"/>
      <c r="G262" s="152" t="s">
        <v>11</v>
      </c>
      <c r="H262" s="147"/>
      <c r="I262" s="147"/>
      <c r="J262" s="148" t="s">
        <v>917</v>
      </c>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row>
    <row r="263" spans="1:34" ht="60" customHeight="1">
      <c r="A263" s="155">
        <v>67</v>
      </c>
      <c r="B263" s="156" t="s">
        <v>918</v>
      </c>
      <c r="C263" s="155" t="s">
        <v>756</v>
      </c>
      <c r="D263" s="157">
        <v>5923.9</v>
      </c>
      <c r="E263" s="155" t="s">
        <v>1</v>
      </c>
      <c r="F263" s="155"/>
      <c r="G263" s="152" t="s">
        <v>11</v>
      </c>
      <c r="H263" s="147"/>
      <c r="I263" s="147"/>
      <c r="J263" s="148" t="s">
        <v>824</v>
      </c>
      <c r="K263" s="107"/>
      <c r="L263" s="107"/>
      <c r="M263" s="107"/>
      <c r="N263" s="107"/>
      <c r="O263" s="107"/>
      <c r="P263" s="107"/>
      <c r="Q263" s="107"/>
      <c r="R263" s="107"/>
      <c r="S263" s="107"/>
      <c r="T263" s="107"/>
      <c r="U263" s="107"/>
      <c r="V263" s="107"/>
      <c r="W263" s="107"/>
      <c r="X263" s="107"/>
      <c r="Y263" s="107"/>
      <c r="Z263" s="107"/>
      <c r="AA263" s="107"/>
      <c r="AB263" s="107"/>
      <c r="AC263" s="107"/>
      <c r="AD263" s="107"/>
      <c r="AE263" s="107"/>
      <c r="AF263" s="107"/>
      <c r="AG263" s="107"/>
      <c r="AH263" s="107"/>
    </row>
    <row r="264" spans="1:34" ht="60" customHeight="1">
      <c r="A264" s="155">
        <v>68</v>
      </c>
      <c r="B264" s="156" t="s">
        <v>919</v>
      </c>
      <c r="C264" s="155" t="s">
        <v>618</v>
      </c>
      <c r="D264" s="157">
        <v>6962</v>
      </c>
      <c r="E264" s="155" t="s">
        <v>1</v>
      </c>
      <c r="F264" s="155"/>
      <c r="G264" s="152" t="s">
        <v>11</v>
      </c>
      <c r="H264" s="147"/>
      <c r="I264" s="147"/>
      <c r="J264" s="148" t="s">
        <v>824</v>
      </c>
      <c r="K264" s="107"/>
      <c r="L264" s="107"/>
      <c r="M264" s="107"/>
      <c r="N264" s="107"/>
      <c r="O264" s="107"/>
      <c r="P264" s="107"/>
      <c r="Q264" s="107"/>
      <c r="R264" s="107"/>
      <c r="S264" s="107"/>
      <c r="T264" s="107"/>
      <c r="U264" s="107"/>
      <c r="V264" s="107"/>
      <c r="W264" s="107"/>
      <c r="X264" s="107"/>
      <c r="Y264" s="107"/>
      <c r="Z264" s="107"/>
      <c r="AA264" s="107"/>
      <c r="AB264" s="107"/>
      <c r="AC264" s="107"/>
      <c r="AD264" s="107"/>
      <c r="AE264" s="107"/>
      <c r="AF264" s="107"/>
      <c r="AG264" s="107"/>
      <c r="AH264" s="107"/>
    </row>
    <row r="265" spans="1:34" ht="60" customHeight="1">
      <c r="A265" s="155">
        <v>69</v>
      </c>
      <c r="B265" s="217" t="s">
        <v>920</v>
      </c>
      <c r="C265" s="155" t="s">
        <v>682</v>
      </c>
      <c r="D265" s="157">
        <v>136096.70000000001</v>
      </c>
      <c r="E265" s="155" t="s">
        <v>921</v>
      </c>
      <c r="F265" s="155"/>
      <c r="G265" s="152" t="s">
        <v>11</v>
      </c>
      <c r="H265" s="147"/>
      <c r="I265" s="147"/>
      <c r="J265" s="148" t="s">
        <v>917</v>
      </c>
      <c r="K265" s="107"/>
      <c r="L265" s="107"/>
      <c r="M265" s="107"/>
      <c r="N265" s="107"/>
      <c r="O265" s="107"/>
      <c r="P265" s="107"/>
      <c r="Q265" s="107"/>
      <c r="R265" s="107"/>
      <c r="S265" s="107"/>
      <c r="T265" s="107"/>
      <c r="U265" s="107"/>
      <c r="V265" s="107"/>
      <c r="W265" s="107"/>
      <c r="X265" s="107"/>
      <c r="Y265" s="107"/>
      <c r="Z265" s="107"/>
      <c r="AA265" s="107"/>
      <c r="AB265" s="107"/>
      <c r="AC265" s="107"/>
      <c r="AD265" s="107"/>
      <c r="AE265" s="107"/>
      <c r="AF265" s="107"/>
      <c r="AG265" s="107"/>
      <c r="AH265" s="107"/>
    </row>
    <row r="266" spans="1:34" ht="60" customHeight="1">
      <c r="A266" s="155">
        <v>70</v>
      </c>
      <c r="B266" s="156" t="s">
        <v>922</v>
      </c>
      <c r="C266" s="155" t="s">
        <v>648</v>
      </c>
      <c r="D266" s="157">
        <v>24674.3</v>
      </c>
      <c r="E266" s="155" t="s">
        <v>923</v>
      </c>
      <c r="F266" s="155"/>
      <c r="G266" s="152" t="s">
        <v>11</v>
      </c>
      <c r="H266" s="147"/>
      <c r="I266" s="147"/>
      <c r="J266" s="148" t="s">
        <v>816</v>
      </c>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c r="AG266" s="107"/>
      <c r="AH266" s="107"/>
    </row>
    <row r="267" spans="1:34" ht="60" customHeight="1">
      <c r="A267" s="155">
        <v>71</v>
      </c>
      <c r="B267" s="156" t="s">
        <v>924</v>
      </c>
      <c r="C267" s="155" t="s">
        <v>648</v>
      </c>
      <c r="D267" s="157">
        <v>189581.6</v>
      </c>
      <c r="E267" s="155" t="s">
        <v>925</v>
      </c>
      <c r="F267" s="155"/>
      <c r="G267" s="152" t="s">
        <v>11</v>
      </c>
      <c r="H267" s="147"/>
      <c r="I267" s="147"/>
      <c r="J267" s="148" t="s">
        <v>816</v>
      </c>
      <c r="K267" s="107"/>
      <c r="L267" s="107"/>
      <c r="M267" s="107"/>
      <c r="N267" s="107"/>
      <c r="O267" s="107"/>
      <c r="P267" s="107"/>
      <c r="Q267" s="107"/>
      <c r="R267" s="107"/>
      <c r="S267" s="107"/>
      <c r="T267" s="107"/>
      <c r="U267" s="107"/>
      <c r="V267" s="107"/>
      <c r="W267" s="107"/>
      <c r="X267" s="107"/>
      <c r="Y267" s="107"/>
      <c r="Z267" s="107"/>
      <c r="AA267" s="107"/>
      <c r="AB267" s="107"/>
      <c r="AC267" s="107"/>
      <c r="AD267" s="107"/>
      <c r="AE267" s="107"/>
      <c r="AF267" s="107"/>
      <c r="AG267" s="107"/>
      <c r="AH267" s="107"/>
    </row>
    <row r="268" spans="1:34" ht="60" customHeight="1">
      <c r="A268" s="155">
        <v>72</v>
      </c>
      <c r="B268" s="156" t="s">
        <v>926</v>
      </c>
      <c r="C268" s="155" t="s">
        <v>648</v>
      </c>
      <c r="D268" s="157">
        <v>156770.4</v>
      </c>
      <c r="E268" s="155" t="s">
        <v>927</v>
      </c>
      <c r="F268" s="155"/>
      <c r="G268" s="152" t="s">
        <v>11</v>
      </c>
      <c r="H268" s="147"/>
      <c r="I268" s="147"/>
      <c r="J268" s="148" t="s">
        <v>824</v>
      </c>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107"/>
      <c r="AG268" s="107"/>
      <c r="AH268" s="107"/>
    </row>
    <row r="269" spans="1:34" ht="60" customHeight="1">
      <c r="A269" s="155">
        <v>73</v>
      </c>
      <c r="B269" s="156" t="s">
        <v>928</v>
      </c>
      <c r="C269" s="155" t="s">
        <v>648</v>
      </c>
      <c r="D269" s="157">
        <v>6673.3</v>
      </c>
      <c r="E269" s="155" t="s">
        <v>1</v>
      </c>
      <c r="F269" s="155"/>
      <c r="G269" s="152" t="s">
        <v>11</v>
      </c>
      <c r="H269" s="147"/>
      <c r="I269" s="147"/>
      <c r="J269" s="148" t="s">
        <v>824</v>
      </c>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c r="AG269" s="107"/>
      <c r="AH269" s="107"/>
    </row>
    <row r="270" spans="1:34" ht="60" customHeight="1">
      <c r="A270" s="155">
        <v>74</v>
      </c>
      <c r="B270" s="156" t="s">
        <v>929</v>
      </c>
      <c r="C270" s="155" t="s">
        <v>768</v>
      </c>
      <c r="D270" s="157">
        <v>2689.5</v>
      </c>
      <c r="E270" s="155" t="s">
        <v>930</v>
      </c>
      <c r="F270" s="155"/>
      <c r="G270" s="152" t="s">
        <v>11</v>
      </c>
      <c r="H270" s="147"/>
      <c r="I270" s="147"/>
      <c r="J270" s="148" t="s">
        <v>824</v>
      </c>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c r="AG270" s="107"/>
      <c r="AH270" s="107"/>
    </row>
    <row r="271" spans="1:34" ht="60" customHeight="1">
      <c r="A271" s="155">
        <v>75</v>
      </c>
      <c r="B271" s="217" t="s">
        <v>931</v>
      </c>
      <c r="C271" s="155" t="s">
        <v>684</v>
      </c>
      <c r="D271" s="157">
        <v>27786.6</v>
      </c>
      <c r="E271" s="155" t="s">
        <v>932</v>
      </c>
      <c r="F271" s="155"/>
      <c r="G271" s="152" t="s">
        <v>11</v>
      </c>
      <c r="H271" s="147"/>
      <c r="I271" s="147"/>
      <c r="J271" s="148" t="s">
        <v>917</v>
      </c>
      <c r="K271" s="107"/>
      <c r="L271" s="107"/>
      <c r="M271" s="107"/>
      <c r="N271" s="107"/>
      <c r="O271" s="107"/>
      <c r="P271" s="107"/>
      <c r="Q271" s="107"/>
      <c r="R271" s="107"/>
      <c r="S271" s="107"/>
      <c r="T271" s="107"/>
      <c r="U271" s="107"/>
      <c r="V271" s="107"/>
      <c r="W271" s="107"/>
      <c r="X271" s="107"/>
      <c r="Y271" s="107"/>
      <c r="Z271" s="107"/>
      <c r="AA271" s="107"/>
      <c r="AB271" s="107"/>
      <c r="AC271" s="107"/>
      <c r="AD271" s="107"/>
      <c r="AE271" s="107"/>
      <c r="AF271" s="107"/>
      <c r="AG271" s="107"/>
      <c r="AH271" s="107"/>
    </row>
    <row r="272" spans="1:34" ht="60" customHeight="1">
      <c r="A272" s="155">
        <v>76</v>
      </c>
      <c r="B272" s="156" t="s">
        <v>933</v>
      </c>
      <c r="C272" s="155" t="s">
        <v>934</v>
      </c>
      <c r="D272" s="157">
        <v>79481.899999999994</v>
      </c>
      <c r="E272" s="155" t="s">
        <v>935</v>
      </c>
      <c r="F272" s="155"/>
      <c r="G272" s="152" t="s">
        <v>11</v>
      </c>
      <c r="H272" s="147"/>
      <c r="I272" s="147"/>
      <c r="J272" s="148" t="s">
        <v>824</v>
      </c>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c r="AG272" s="107"/>
      <c r="AH272" s="107"/>
    </row>
    <row r="273" spans="1:34" ht="60" customHeight="1">
      <c r="A273" s="155">
        <v>77</v>
      </c>
      <c r="B273" s="156" t="s">
        <v>936</v>
      </c>
      <c r="C273" s="155" t="s">
        <v>934</v>
      </c>
      <c r="D273" s="157">
        <v>10000</v>
      </c>
      <c r="E273" s="155" t="s">
        <v>937</v>
      </c>
      <c r="F273" s="155"/>
      <c r="G273" s="152" t="s">
        <v>11</v>
      </c>
      <c r="H273" s="147"/>
      <c r="I273" s="147"/>
      <c r="J273" s="148" t="s">
        <v>824</v>
      </c>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row>
    <row r="274" spans="1:34" ht="60" customHeight="1">
      <c r="A274" s="155">
        <v>78</v>
      </c>
      <c r="B274" s="156" t="s">
        <v>938</v>
      </c>
      <c r="C274" s="155" t="s">
        <v>635</v>
      </c>
      <c r="D274" s="157">
        <v>5055.3999999999996</v>
      </c>
      <c r="E274" s="163" t="s">
        <v>1</v>
      </c>
      <c r="F274" s="163"/>
      <c r="G274" s="152" t="s">
        <v>11</v>
      </c>
      <c r="H274" s="147"/>
      <c r="I274" s="147"/>
      <c r="J274" s="148" t="s">
        <v>816</v>
      </c>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row>
    <row r="275" spans="1:34" ht="60" customHeight="1">
      <c r="A275" s="155">
        <v>79</v>
      </c>
      <c r="B275" s="218" t="s">
        <v>939</v>
      </c>
      <c r="C275" s="155" t="s">
        <v>635</v>
      </c>
      <c r="D275" s="157">
        <v>5607</v>
      </c>
      <c r="E275" s="155" t="s">
        <v>1</v>
      </c>
      <c r="F275" s="155"/>
      <c r="G275" s="152" t="s">
        <v>11</v>
      </c>
      <c r="H275" s="147"/>
      <c r="I275" s="147"/>
      <c r="J275" s="148" t="s">
        <v>940</v>
      </c>
      <c r="K275" s="107"/>
      <c r="L275" s="107"/>
      <c r="M275" s="107"/>
      <c r="N275" s="107"/>
      <c r="O275" s="107"/>
      <c r="P275" s="107"/>
      <c r="Q275" s="107"/>
      <c r="R275" s="107"/>
      <c r="S275" s="107"/>
      <c r="T275" s="107"/>
      <c r="U275" s="107"/>
      <c r="V275" s="107"/>
      <c r="W275" s="107"/>
      <c r="X275" s="107"/>
      <c r="Y275" s="107"/>
      <c r="Z275" s="107"/>
      <c r="AA275" s="107"/>
      <c r="AB275" s="107"/>
      <c r="AC275" s="107"/>
      <c r="AD275" s="107"/>
      <c r="AE275" s="107"/>
      <c r="AF275" s="107"/>
      <c r="AG275" s="107"/>
      <c r="AH275" s="107"/>
    </row>
    <row r="276" spans="1:34" ht="60" customHeight="1">
      <c r="A276" s="155">
        <v>80</v>
      </c>
      <c r="B276" s="156" t="s">
        <v>941</v>
      </c>
      <c r="C276" s="155" t="s">
        <v>635</v>
      </c>
      <c r="D276" s="157">
        <v>63110.8</v>
      </c>
      <c r="E276" s="155" t="s">
        <v>1</v>
      </c>
      <c r="F276" s="155"/>
      <c r="G276" s="152" t="s">
        <v>11</v>
      </c>
      <c r="H276" s="147"/>
      <c r="I276" s="147"/>
      <c r="J276" s="148" t="s">
        <v>824</v>
      </c>
      <c r="K276" s="107"/>
      <c r="L276" s="107"/>
      <c r="M276" s="107"/>
      <c r="N276" s="107"/>
      <c r="O276" s="107"/>
      <c r="P276" s="107"/>
      <c r="Q276" s="107"/>
      <c r="R276" s="107"/>
      <c r="S276" s="107"/>
      <c r="T276" s="107"/>
      <c r="U276" s="107"/>
      <c r="V276" s="107"/>
      <c r="W276" s="107"/>
      <c r="X276" s="107"/>
      <c r="Y276" s="107"/>
      <c r="Z276" s="107"/>
      <c r="AA276" s="107"/>
      <c r="AB276" s="107"/>
      <c r="AC276" s="107"/>
      <c r="AD276" s="107"/>
      <c r="AE276" s="107"/>
      <c r="AF276" s="107"/>
      <c r="AG276" s="107"/>
      <c r="AH276" s="107"/>
    </row>
    <row r="277" spans="1:34" ht="60" customHeight="1">
      <c r="A277" s="164">
        <v>81</v>
      </c>
      <c r="B277" s="219" t="s">
        <v>942</v>
      </c>
      <c r="C277" s="164" t="s">
        <v>633</v>
      </c>
      <c r="D277" s="162">
        <v>6244.6</v>
      </c>
      <c r="E277" s="164" t="s">
        <v>1</v>
      </c>
      <c r="F277" s="164"/>
      <c r="G277" s="165" t="s">
        <v>11</v>
      </c>
      <c r="H277" s="166"/>
      <c r="I277" s="166"/>
      <c r="J277" s="167" t="s">
        <v>917</v>
      </c>
      <c r="K277" s="107"/>
      <c r="L277" s="107"/>
      <c r="M277" s="107"/>
      <c r="N277" s="107"/>
      <c r="O277" s="107"/>
      <c r="P277" s="107"/>
      <c r="Q277" s="107"/>
      <c r="R277" s="107"/>
      <c r="S277" s="107"/>
      <c r="T277" s="107"/>
      <c r="U277" s="107"/>
      <c r="V277" s="107"/>
      <c r="W277" s="107"/>
      <c r="X277" s="107"/>
      <c r="Y277" s="107"/>
      <c r="Z277" s="107"/>
      <c r="AA277" s="107"/>
      <c r="AB277" s="107"/>
      <c r="AC277" s="107"/>
      <c r="AD277" s="107"/>
      <c r="AE277" s="107"/>
      <c r="AF277" s="107"/>
      <c r="AG277" s="107"/>
      <c r="AH277" s="107"/>
    </row>
    <row r="278" spans="1:34" ht="60" customHeight="1">
      <c r="A278" s="448" t="s">
        <v>943</v>
      </c>
      <c r="B278" s="448"/>
      <c r="C278" s="448"/>
      <c r="D278" s="448"/>
      <c r="E278" s="448"/>
      <c r="F278" s="448"/>
      <c r="G278" s="448"/>
      <c r="H278" s="448"/>
      <c r="I278" s="448"/>
      <c r="J278" s="448"/>
      <c r="K278" s="107"/>
      <c r="L278" s="107"/>
      <c r="M278" s="107"/>
      <c r="N278" s="107"/>
      <c r="O278" s="107"/>
      <c r="P278" s="107"/>
      <c r="Q278" s="107"/>
      <c r="R278" s="107"/>
      <c r="S278" s="107"/>
      <c r="T278" s="107"/>
      <c r="U278" s="107"/>
      <c r="V278" s="107"/>
      <c r="W278" s="107"/>
      <c r="X278" s="107"/>
      <c r="Y278" s="107"/>
      <c r="Z278" s="107"/>
      <c r="AA278" s="107"/>
      <c r="AB278" s="107"/>
      <c r="AC278" s="107"/>
      <c r="AD278" s="107"/>
      <c r="AE278" s="107"/>
      <c r="AF278" s="107"/>
      <c r="AG278" s="107"/>
      <c r="AH278" s="107"/>
    </row>
    <row r="279" spans="1:34" ht="152.25" customHeight="1">
      <c r="A279" s="168"/>
      <c r="B279" s="169" t="s">
        <v>944</v>
      </c>
      <c r="C279" s="170" t="s">
        <v>754</v>
      </c>
      <c r="D279" s="171">
        <v>1320000000</v>
      </c>
      <c r="E279" s="149" t="s">
        <v>945</v>
      </c>
      <c r="F279" s="172"/>
      <c r="G279" s="170" t="s">
        <v>11</v>
      </c>
      <c r="H279" s="173"/>
      <c r="I279" s="173"/>
      <c r="J279" s="169" t="s">
        <v>946</v>
      </c>
      <c r="K279" s="107"/>
      <c r="L279" s="107"/>
      <c r="M279" s="107"/>
      <c r="N279" s="107"/>
      <c r="O279" s="107"/>
      <c r="P279" s="107"/>
      <c r="Q279" s="107"/>
      <c r="R279" s="107"/>
      <c r="S279" s="107"/>
      <c r="T279" s="107"/>
      <c r="U279" s="107"/>
      <c r="V279" s="107"/>
      <c r="W279" s="107"/>
      <c r="X279" s="107"/>
      <c r="Y279" s="107"/>
      <c r="Z279" s="107"/>
      <c r="AA279" s="107"/>
      <c r="AB279" s="107"/>
      <c r="AC279" s="107"/>
      <c r="AD279" s="107"/>
      <c r="AE279" s="107"/>
      <c r="AF279" s="107"/>
      <c r="AG279" s="107"/>
      <c r="AH279" s="107"/>
    </row>
    <row r="280" spans="1:34" ht="60" customHeight="1">
      <c r="A280" s="107"/>
      <c r="B280" s="174"/>
      <c r="C280" s="175"/>
      <c r="D280" s="175"/>
      <c r="E280" s="176"/>
      <c r="F280" s="176"/>
      <c r="G280" s="177"/>
      <c r="H280" s="177"/>
      <c r="I280" s="177"/>
      <c r="J280" s="107"/>
      <c r="K280" s="107"/>
      <c r="L280" s="107"/>
      <c r="M280" s="107"/>
      <c r="N280" s="107"/>
      <c r="O280" s="107"/>
      <c r="P280" s="107"/>
      <c r="Q280" s="107"/>
      <c r="R280" s="107"/>
      <c r="S280" s="107"/>
      <c r="T280" s="107"/>
      <c r="U280" s="107"/>
      <c r="V280" s="107"/>
      <c r="W280" s="107"/>
      <c r="X280" s="107"/>
      <c r="Y280" s="107"/>
      <c r="Z280" s="107"/>
      <c r="AA280" s="107"/>
      <c r="AB280" s="107"/>
      <c r="AC280" s="107"/>
      <c r="AD280" s="107"/>
      <c r="AE280" s="107"/>
      <c r="AF280" s="107"/>
      <c r="AG280" s="107"/>
      <c r="AH280" s="107"/>
    </row>
    <row r="281" spans="1:34" ht="60" customHeight="1">
      <c r="A281" s="107"/>
      <c r="B281" s="174"/>
      <c r="C281" s="175"/>
      <c r="D281" s="175"/>
      <c r="E281" s="176"/>
      <c r="F281" s="176"/>
      <c r="G281" s="177"/>
      <c r="H281" s="177"/>
      <c r="I281" s="17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c r="AG281" s="107"/>
      <c r="AH281" s="107"/>
    </row>
    <row r="282" spans="1:34" ht="60" customHeight="1">
      <c r="A282" s="107"/>
      <c r="B282" s="174"/>
      <c r="C282" s="175"/>
      <c r="D282" s="175"/>
      <c r="E282" s="176"/>
      <c r="F282" s="176"/>
      <c r="G282" s="177"/>
      <c r="H282" s="177"/>
      <c r="I282" s="17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row>
    <row r="283" spans="1:34" ht="60" customHeight="1">
      <c r="A283" s="107"/>
      <c r="B283" s="174"/>
      <c r="C283" s="175"/>
      <c r="D283" s="175"/>
      <c r="E283" s="176"/>
      <c r="F283" s="176"/>
      <c r="G283" s="177"/>
      <c r="H283" s="177"/>
      <c r="I283" s="177"/>
      <c r="J283" s="107"/>
      <c r="K283" s="107"/>
      <c r="L283" s="107"/>
      <c r="M283" s="107"/>
      <c r="N283" s="107"/>
      <c r="O283" s="107"/>
      <c r="P283" s="107"/>
      <c r="Q283" s="107"/>
      <c r="R283" s="107"/>
      <c r="S283" s="107"/>
      <c r="T283" s="107"/>
      <c r="U283" s="107"/>
      <c r="V283" s="107"/>
      <c r="W283" s="107"/>
      <c r="X283" s="107"/>
      <c r="Y283" s="107"/>
      <c r="Z283" s="107"/>
      <c r="AA283" s="107"/>
      <c r="AB283" s="107"/>
      <c r="AC283" s="107"/>
      <c r="AD283" s="107"/>
      <c r="AE283" s="107"/>
      <c r="AF283" s="107"/>
      <c r="AG283" s="107"/>
      <c r="AH283" s="107"/>
    </row>
    <row r="284" spans="1:34" ht="60" customHeight="1">
      <c r="A284" s="107"/>
      <c r="B284" s="174"/>
      <c r="C284" s="175"/>
      <c r="D284" s="175"/>
      <c r="E284" s="176"/>
      <c r="F284" s="176"/>
      <c r="G284" s="177"/>
      <c r="H284" s="177"/>
      <c r="I284" s="17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row>
    <row r="285" spans="1:34" ht="60" customHeight="1">
      <c r="A285" s="107"/>
      <c r="B285" s="174"/>
      <c r="C285" s="175"/>
      <c r="D285" s="175"/>
      <c r="E285" s="176"/>
      <c r="F285" s="176"/>
      <c r="G285" s="177"/>
      <c r="H285" s="177"/>
      <c r="I285" s="17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row>
    <row r="286" spans="1:34" ht="60" customHeight="1">
      <c r="A286" s="107"/>
      <c r="B286" s="174"/>
      <c r="C286" s="175"/>
      <c r="D286" s="175"/>
      <c r="E286" s="176"/>
      <c r="F286" s="176"/>
      <c r="G286" s="177"/>
      <c r="H286" s="177"/>
      <c r="I286" s="17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row>
    <row r="287" spans="1:34" ht="60" customHeight="1">
      <c r="A287" s="107"/>
      <c r="B287" s="174"/>
      <c r="C287" s="175"/>
      <c r="D287" s="175"/>
      <c r="E287" s="176"/>
      <c r="F287" s="176"/>
      <c r="G287" s="177"/>
      <c r="H287" s="177"/>
      <c r="I287" s="177"/>
      <c r="J287" s="107"/>
      <c r="K287" s="107"/>
      <c r="L287" s="107"/>
      <c r="M287" s="107"/>
      <c r="N287" s="107"/>
      <c r="O287" s="107"/>
      <c r="P287" s="107"/>
      <c r="Q287" s="107"/>
      <c r="R287" s="107"/>
      <c r="S287" s="107"/>
      <c r="T287" s="107"/>
      <c r="U287" s="107"/>
      <c r="V287" s="107"/>
      <c r="W287" s="107"/>
      <c r="X287" s="107"/>
      <c r="Y287" s="107"/>
      <c r="Z287" s="107"/>
      <c r="AA287" s="107"/>
      <c r="AB287" s="107"/>
      <c r="AC287" s="107"/>
      <c r="AD287" s="107"/>
      <c r="AE287" s="107"/>
      <c r="AF287" s="107"/>
      <c r="AG287" s="107"/>
      <c r="AH287" s="107"/>
    </row>
    <row r="288" spans="1:34" ht="60" customHeight="1">
      <c r="A288" s="107"/>
      <c r="B288" s="174"/>
      <c r="C288" s="175"/>
      <c r="D288" s="175"/>
      <c r="E288" s="176"/>
      <c r="F288" s="176"/>
      <c r="G288" s="177"/>
      <c r="H288" s="177"/>
      <c r="I288" s="177"/>
      <c r="J288" s="107"/>
      <c r="K288" s="107"/>
      <c r="L288" s="107"/>
      <c r="M288" s="107"/>
      <c r="N288" s="107"/>
      <c r="O288" s="107"/>
      <c r="P288" s="107"/>
      <c r="Q288" s="107"/>
      <c r="R288" s="107"/>
      <c r="S288" s="107"/>
      <c r="T288" s="107"/>
      <c r="U288" s="107"/>
      <c r="V288" s="107"/>
      <c r="W288" s="107"/>
      <c r="X288" s="107"/>
      <c r="Y288" s="107"/>
      <c r="Z288" s="107"/>
      <c r="AA288" s="107"/>
      <c r="AB288" s="107"/>
      <c r="AC288" s="107"/>
      <c r="AD288" s="107"/>
      <c r="AE288" s="107"/>
      <c r="AF288" s="107"/>
      <c r="AG288" s="107"/>
      <c r="AH288" s="107"/>
    </row>
    <row r="289" spans="1:34" ht="60" customHeight="1">
      <c r="A289" s="107"/>
      <c r="B289" s="174"/>
      <c r="C289" s="175"/>
      <c r="D289" s="175"/>
      <c r="E289" s="176"/>
      <c r="F289" s="176"/>
      <c r="G289" s="177"/>
      <c r="H289" s="177"/>
      <c r="I289" s="177"/>
      <c r="J289" s="107"/>
      <c r="K289" s="107"/>
      <c r="L289" s="107"/>
      <c r="M289" s="107"/>
      <c r="N289" s="107"/>
      <c r="O289" s="107"/>
      <c r="P289" s="107"/>
      <c r="Q289" s="107"/>
      <c r="R289" s="107"/>
      <c r="S289" s="107"/>
      <c r="T289" s="107"/>
      <c r="U289" s="107"/>
      <c r="V289" s="107"/>
      <c r="W289" s="107"/>
      <c r="X289" s="107"/>
      <c r="Y289" s="107"/>
      <c r="Z289" s="107"/>
      <c r="AA289" s="107"/>
      <c r="AB289" s="107"/>
      <c r="AC289" s="107"/>
      <c r="AD289" s="107"/>
      <c r="AE289" s="107"/>
      <c r="AF289" s="107"/>
      <c r="AG289" s="107"/>
      <c r="AH289" s="107"/>
    </row>
    <row r="290" spans="1:34" ht="60" customHeight="1">
      <c r="A290" s="107"/>
      <c r="B290" s="174"/>
      <c r="C290" s="175"/>
      <c r="D290" s="175"/>
      <c r="E290" s="176"/>
      <c r="F290" s="176"/>
      <c r="G290" s="177"/>
      <c r="H290" s="177"/>
      <c r="I290" s="177"/>
      <c r="J290" s="107"/>
      <c r="K290" s="107"/>
      <c r="L290" s="107"/>
      <c r="M290" s="107"/>
      <c r="N290" s="107"/>
      <c r="O290" s="107"/>
      <c r="P290" s="107"/>
      <c r="Q290" s="107"/>
      <c r="R290" s="107"/>
      <c r="S290" s="107"/>
      <c r="T290" s="107"/>
      <c r="U290" s="107"/>
      <c r="V290" s="107"/>
      <c r="W290" s="107"/>
      <c r="X290" s="107"/>
      <c r="Y290" s="107"/>
      <c r="Z290" s="107"/>
      <c r="AA290" s="107"/>
      <c r="AB290" s="107"/>
      <c r="AC290" s="107"/>
      <c r="AD290" s="107"/>
      <c r="AE290" s="107"/>
      <c r="AF290" s="107"/>
      <c r="AG290" s="107"/>
      <c r="AH290" s="107"/>
    </row>
    <row r="291" spans="1:34" ht="60" customHeight="1">
      <c r="A291" s="107"/>
      <c r="B291" s="174"/>
      <c r="C291" s="175"/>
      <c r="D291" s="175"/>
      <c r="E291" s="176"/>
      <c r="F291" s="176"/>
      <c r="G291" s="177"/>
      <c r="H291" s="177"/>
      <c r="I291" s="177"/>
      <c r="J291" s="107"/>
      <c r="K291" s="107"/>
      <c r="L291" s="107"/>
      <c r="M291" s="107"/>
      <c r="N291" s="107"/>
      <c r="O291" s="107"/>
      <c r="P291" s="107"/>
      <c r="Q291" s="107"/>
      <c r="R291" s="107"/>
      <c r="S291" s="107"/>
      <c r="T291" s="107"/>
      <c r="U291" s="107"/>
      <c r="V291" s="107"/>
      <c r="W291" s="107"/>
      <c r="X291" s="107"/>
      <c r="Y291" s="107"/>
      <c r="Z291" s="107"/>
      <c r="AA291" s="107"/>
      <c r="AB291" s="107"/>
      <c r="AC291" s="107"/>
      <c r="AD291" s="107"/>
      <c r="AE291" s="107"/>
      <c r="AF291" s="107"/>
      <c r="AG291" s="107"/>
      <c r="AH291" s="107"/>
    </row>
    <row r="292" spans="1:34" ht="60" customHeight="1">
      <c r="A292" s="107"/>
      <c r="B292" s="174"/>
      <c r="C292" s="175"/>
      <c r="D292" s="175"/>
      <c r="E292" s="176"/>
      <c r="F292" s="176"/>
      <c r="G292" s="177"/>
      <c r="H292" s="177"/>
      <c r="I292" s="177"/>
      <c r="J292" s="107"/>
      <c r="K292" s="107"/>
      <c r="L292" s="107"/>
      <c r="M292" s="107"/>
      <c r="N292" s="107"/>
      <c r="O292" s="107"/>
      <c r="P292" s="107"/>
      <c r="Q292" s="107"/>
      <c r="R292" s="107"/>
      <c r="S292" s="107"/>
      <c r="T292" s="107"/>
      <c r="U292" s="107"/>
      <c r="V292" s="107"/>
      <c r="W292" s="107"/>
      <c r="X292" s="107"/>
      <c r="Y292" s="107"/>
      <c r="Z292" s="107"/>
      <c r="AA292" s="107"/>
      <c r="AB292" s="107"/>
      <c r="AC292" s="107"/>
      <c r="AD292" s="107"/>
      <c r="AE292" s="107"/>
      <c r="AF292" s="107"/>
      <c r="AG292" s="107"/>
      <c r="AH292" s="107"/>
    </row>
    <row r="293" spans="1:34" ht="60" customHeight="1">
      <c r="A293" s="107"/>
      <c r="B293" s="174"/>
      <c r="C293" s="175"/>
      <c r="D293" s="175"/>
      <c r="E293" s="176"/>
      <c r="F293" s="176"/>
      <c r="G293" s="177"/>
      <c r="H293" s="177"/>
      <c r="I293" s="177"/>
      <c r="J293" s="107"/>
      <c r="K293" s="107"/>
      <c r="L293" s="107"/>
      <c r="M293" s="107"/>
      <c r="N293" s="107"/>
      <c r="O293" s="107"/>
      <c r="P293" s="107"/>
      <c r="Q293" s="107"/>
      <c r="R293" s="107"/>
      <c r="S293" s="107"/>
      <c r="T293" s="107"/>
      <c r="U293" s="107"/>
      <c r="V293" s="107"/>
      <c r="W293" s="107"/>
      <c r="X293" s="107"/>
      <c r="Y293" s="107"/>
      <c r="Z293" s="107"/>
      <c r="AA293" s="107"/>
      <c r="AB293" s="107"/>
      <c r="AC293" s="107"/>
      <c r="AD293" s="107"/>
      <c r="AE293" s="107"/>
      <c r="AF293" s="107"/>
      <c r="AG293" s="107"/>
      <c r="AH293" s="107"/>
    </row>
    <row r="294" spans="1:34" ht="60" customHeight="1">
      <c r="A294" s="107"/>
      <c r="B294" s="174"/>
      <c r="C294" s="175"/>
      <c r="D294" s="175"/>
      <c r="E294" s="176"/>
      <c r="F294" s="176"/>
      <c r="G294" s="177"/>
      <c r="H294" s="177"/>
      <c r="I294" s="177"/>
      <c r="J294" s="107"/>
      <c r="K294" s="107"/>
      <c r="L294" s="107"/>
      <c r="M294" s="107"/>
      <c r="N294" s="107"/>
      <c r="O294" s="107"/>
      <c r="P294" s="107"/>
      <c r="Q294" s="107"/>
      <c r="R294" s="107"/>
      <c r="S294" s="107"/>
      <c r="T294" s="107"/>
      <c r="U294" s="107"/>
      <c r="V294" s="107"/>
      <c r="W294" s="107"/>
      <c r="X294" s="107"/>
      <c r="Y294" s="107"/>
      <c r="Z294" s="107"/>
      <c r="AA294" s="107"/>
      <c r="AB294" s="107"/>
      <c r="AC294" s="107"/>
      <c r="AD294" s="107"/>
      <c r="AE294" s="107"/>
      <c r="AF294" s="107"/>
      <c r="AG294" s="107"/>
      <c r="AH294" s="107"/>
    </row>
    <row r="295" spans="1:34" ht="60" customHeight="1">
      <c r="A295" s="107"/>
      <c r="B295" s="174"/>
      <c r="C295" s="175"/>
      <c r="D295" s="175"/>
      <c r="E295" s="176"/>
      <c r="F295" s="176"/>
      <c r="G295" s="177"/>
      <c r="H295" s="177"/>
      <c r="I295" s="177"/>
      <c r="J295" s="107"/>
      <c r="K295" s="107"/>
      <c r="L295" s="107"/>
      <c r="M295" s="107"/>
      <c r="N295" s="107"/>
      <c r="O295" s="107"/>
      <c r="P295" s="107"/>
      <c r="Q295" s="107"/>
      <c r="R295" s="107"/>
      <c r="S295" s="107"/>
      <c r="T295" s="107"/>
      <c r="U295" s="107"/>
      <c r="V295" s="107"/>
      <c r="W295" s="107"/>
      <c r="X295" s="107"/>
      <c r="Y295" s="107"/>
      <c r="Z295" s="107"/>
      <c r="AA295" s="107"/>
      <c r="AB295" s="107"/>
      <c r="AC295" s="107"/>
      <c r="AD295" s="107"/>
      <c r="AE295" s="107"/>
      <c r="AF295" s="107"/>
      <c r="AG295" s="107"/>
      <c r="AH295" s="107"/>
    </row>
    <row r="296" spans="1:34" ht="60" customHeight="1">
      <c r="A296" s="107"/>
      <c r="B296" s="174"/>
      <c r="C296" s="175"/>
      <c r="D296" s="175"/>
      <c r="E296" s="176"/>
      <c r="F296" s="176"/>
      <c r="G296" s="177"/>
      <c r="H296" s="177"/>
      <c r="I296" s="177"/>
      <c r="J296" s="107"/>
      <c r="K296" s="107"/>
      <c r="L296" s="107"/>
      <c r="M296" s="107"/>
      <c r="N296" s="107"/>
      <c r="O296" s="107"/>
      <c r="P296" s="107"/>
      <c r="Q296" s="107"/>
      <c r="R296" s="107"/>
      <c r="S296" s="107"/>
      <c r="T296" s="107"/>
      <c r="U296" s="107"/>
      <c r="V296" s="107"/>
      <c r="W296" s="107"/>
      <c r="X296" s="107"/>
      <c r="Y296" s="107"/>
      <c r="Z296" s="107"/>
      <c r="AA296" s="107"/>
      <c r="AB296" s="107"/>
      <c r="AC296" s="107"/>
      <c r="AD296" s="107"/>
      <c r="AE296" s="107"/>
      <c r="AF296" s="107"/>
      <c r="AG296" s="107"/>
      <c r="AH296" s="107"/>
    </row>
    <row r="297" spans="1:34" ht="60" customHeight="1">
      <c r="A297" s="107"/>
      <c r="B297" s="174"/>
      <c r="C297" s="175"/>
      <c r="D297" s="175"/>
      <c r="E297" s="176"/>
      <c r="F297" s="176"/>
      <c r="G297" s="177"/>
      <c r="H297" s="177"/>
      <c r="I297" s="177"/>
      <c r="J297" s="107"/>
      <c r="K297" s="107"/>
      <c r="L297" s="107"/>
      <c r="M297" s="107"/>
      <c r="N297" s="107"/>
      <c r="O297" s="107"/>
      <c r="P297" s="107"/>
      <c r="Q297" s="107"/>
      <c r="R297" s="107"/>
      <c r="S297" s="107"/>
      <c r="T297" s="107"/>
      <c r="U297" s="107"/>
      <c r="V297" s="107"/>
      <c r="W297" s="107"/>
      <c r="X297" s="107"/>
      <c r="Y297" s="107"/>
      <c r="Z297" s="107"/>
      <c r="AA297" s="107"/>
      <c r="AB297" s="107"/>
      <c r="AC297" s="107"/>
      <c r="AD297" s="107"/>
      <c r="AE297" s="107"/>
      <c r="AF297" s="107"/>
      <c r="AG297" s="107"/>
      <c r="AH297" s="107"/>
    </row>
    <row r="298" spans="1:34" ht="60" customHeight="1">
      <c r="A298" s="107"/>
      <c r="B298" s="174"/>
      <c r="C298" s="175"/>
      <c r="D298" s="175"/>
      <c r="E298" s="176"/>
      <c r="F298" s="176"/>
      <c r="G298" s="177"/>
      <c r="H298" s="177"/>
      <c r="I298" s="17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row>
    <row r="299" spans="1:34" ht="60" customHeight="1">
      <c r="A299" s="107"/>
      <c r="B299" s="174"/>
      <c r="C299" s="175"/>
      <c r="D299" s="175"/>
      <c r="E299" s="176"/>
      <c r="F299" s="176"/>
      <c r="G299" s="177"/>
      <c r="H299" s="177"/>
      <c r="I299" s="17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c r="AG299" s="107"/>
      <c r="AH299" s="107"/>
    </row>
    <row r="300" spans="1:34" ht="60" customHeight="1">
      <c r="A300" s="107"/>
      <c r="B300" s="174"/>
      <c r="C300" s="175"/>
      <c r="D300" s="175"/>
      <c r="E300" s="176"/>
      <c r="F300" s="176"/>
      <c r="G300" s="177"/>
      <c r="H300" s="177"/>
      <c r="I300" s="17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c r="AG300" s="107"/>
      <c r="AH300" s="107"/>
    </row>
    <row r="301" spans="1:34" ht="60" customHeight="1">
      <c r="A301" s="107"/>
      <c r="B301" s="174"/>
      <c r="C301" s="175"/>
      <c r="D301" s="175"/>
      <c r="E301" s="176"/>
      <c r="F301" s="176"/>
      <c r="G301" s="177"/>
      <c r="H301" s="177"/>
      <c r="I301" s="177"/>
      <c r="J301" s="107"/>
      <c r="K301" s="107"/>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c r="AG301" s="107"/>
      <c r="AH301" s="107"/>
    </row>
    <row r="302" spans="1:34" ht="60" customHeight="1">
      <c r="A302" s="107"/>
      <c r="B302" s="174"/>
      <c r="C302" s="175"/>
      <c r="D302" s="175"/>
      <c r="E302" s="176"/>
      <c r="F302" s="176"/>
      <c r="G302" s="177"/>
      <c r="H302" s="177"/>
      <c r="I302" s="177"/>
      <c r="J302" s="107"/>
      <c r="K302" s="107"/>
      <c r="L302" s="107"/>
      <c r="M302" s="107"/>
      <c r="N302" s="107"/>
      <c r="O302" s="107"/>
      <c r="P302" s="107"/>
      <c r="Q302" s="107"/>
      <c r="R302" s="107"/>
      <c r="S302" s="107"/>
      <c r="T302" s="107"/>
      <c r="U302" s="107"/>
      <c r="V302" s="107"/>
      <c r="W302" s="107"/>
      <c r="X302" s="107"/>
      <c r="Y302" s="107"/>
      <c r="Z302" s="107"/>
      <c r="AA302" s="107"/>
      <c r="AB302" s="107"/>
      <c r="AC302" s="107"/>
      <c r="AD302" s="107"/>
      <c r="AE302" s="107"/>
      <c r="AF302" s="107"/>
      <c r="AG302" s="107"/>
      <c r="AH302" s="107"/>
    </row>
    <row r="303" spans="1:34" ht="60" customHeight="1">
      <c r="A303" s="107"/>
      <c r="B303" s="174"/>
      <c r="C303" s="175"/>
      <c r="D303" s="175"/>
      <c r="E303" s="176"/>
      <c r="F303" s="176"/>
      <c r="G303" s="177"/>
      <c r="H303" s="177"/>
      <c r="I303" s="17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7"/>
      <c r="AG303" s="107"/>
      <c r="AH303" s="107"/>
    </row>
    <row r="304" spans="1:34" ht="60" customHeight="1">
      <c r="A304" s="107"/>
      <c r="B304" s="174"/>
      <c r="C304" s="175"/>
      <c r="D304" s="175"/>
      <c r="E304" s="176"/>
      <c r="F304" s="176"/>
      <c r="G304" s="177"/>
      <c r="H304" s="177"/>
      <c r="I304" s="17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c r="AG304" s="107"/>
      <c r="AH304" s="107"/>
    </row>
    <row r="305" spans="1:34" ht="60" customHeight="1">
      <c r="A305" s="107"/>
      <c r="B305" s="174"/>
      <c r="C305" s="175"/>
      <c r="D305" s="175"/>
      <c r="E305" s="176"/>
      <c r="F305" s="176"/>
      <c r="G305" s="177"/>
      <c r="H305" s="177"/>
      <c r="I305" s="17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c r="AG305" s="107"/>
      <c r="AH305" s="107"/>
    </row>
    <row r="306" spans="1:34" ht="60" customHeight="1">
      <c r="A306" s="107"/>
      <c r="B306" s="174"/>
      <c r="C306" s="175"/>
      <c r="D306" s="175"/>
      <c r="E306" s="176"/>
      <c r="F306" s="176"/>
      <c r="G306" s="177"/>
      <c r="H306" s="177"/>
      <c r="I306" s="17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c r="AG306" s="107"/>
      <c r="AH306" s="107"/>
    </row>
    <row r="307" spans="1:34" ht="60" customHeight="1">
      <c r="A307" s="107"/>
      <c r="B307" s="174"/>
      <c r="C307" s="175"/>
      <c r="D307" s="175"/>
      <c r="E307" s="176"/>
      <c r="F307" s="176"/>
      <c r="G307" s="177"/>
      <c r="H307" s="177"/>
      <c r="I307" s="17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c r="AG307" s="107"/>
      <c r="AH307" s="107"/>
    </row>
    <row r="308" spans="1:34" ht="60" customHeight="1">
      <c r="A308" s="107"/>
      <c r="B308" s="174"/>
      <c r="C308" s="175"/>
      <c r="D308" s="175"/>
      <c r="E308" s="176"/>
      <c r="F308" s="176"/>
      <c r="G308" s="177"/>
      <c r="H308" s="177"/>
      <c r="I308" s="177"/>
      <c r="J308" s="107"/>
      <c r="K308" s="107"/>
      <c r="L308" s="107"/>
      <c r="M308" s="107"/>
      <c r="N308" s="107"/>
      <c r="O308" s="107"/>
      <c r="P308" s="107"/>
      <c r="Q308" s="107"/>
      <c r="R308" s="107"/>
      <c r="S308" s="107"/>
      <c r="T308" s="107"/>
      <c r="U308" s="107"/>
      <c r="V308" s="107"/>
      <c r="W308" s="107"/>
      <c r="X308" s="107"/>
      <c r="Y308" s="107"/>
      <c r="Z308" s="107"/>
      <c r="AA308" s="107"/>
      <c r="AB308" s="107"/>
      <c r="AC308" s="107"/>
      <c r="AD308" s="107"/>
      <c r="AE308" s="107"/>
      <c r="AF308" s="107"/>
      <c r="AG308" s="107"/>
      <c r="AH308" s="107"/>
    </row>
    <row r="309" spans="1:34" ht="60" customHeight="1">
      <c r="A309" s="107"/>
      <c r="B309" s="174"/>
      <c r="C309" s="175"/>
      <c r="D309" s="175"/>
      <c r="E309" s="176"/>
      <c r="F309" s="176"/>
      <c r="G309" s="177"/>
      <c r="H309" s="177"/>
      <c r="I309" s="177"/>
      <c r="J309" s="107"/>
      <c r="K309" s="107"/>
      <c r="L309" s="107"/>
      <c r="M309" s="107"/>
      <c r="N309" s="107"/>
      <c r="O309" s="107"/>
      <c r="P309" s="107"/>
      <c r="Q309" s="107"/>
      <c r="R309" s="107"/>
      <c r="S309" s="107"/>
      <c r="T309" s="107"/>
      <c r="U309" s="107"/>
      <c r="V309" s="107"/>
      <c r="W309" s="107"/>
      <c r="X309" s="107"/>
      <c r="Y309" s="107"/>
      <c r="Z309" s="107"/>
      <c r="AA309" s="107"/>
      <c r="AB309" s="107"/>
      <c r="AC309" s="107"/>
      <c r="AD309" s="107"/>
      <c r="AE309" s="107"/>
      <c r="AF309" s="107"/>
      <c r="AG309" s="107"/>
      <c r="AH309" s="107"/>
    </row>
    <row r="310" spans="1:34" ht="60" customHeight="1">
      <c r="A310" s="107"/>
      <c r="B310" s="174"/>
      <c r="C310" s="175"/>
      <c r="D310" s="175"/>
      <c r="E310" s="176"/>
      <c r="F310" s="176"/>
      <c r="G310" s="177"/>
      <c r="H310" s="177"/>
      <c r="I310" s="17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row>
    <row r="311" spans="1:34" ht="60" customHeight="1">
      <c r="A311" s="107"/>
      <c r="B311" s="174"/>
      <c r="C311" s="175"/>
      <c r="D311" s="175"/>
      <c r="E311" s="176"/>
      <c r="F311" s="176"/>
      <c r="G311" s="177"/>
      <c r="H311" s="177"/>
      <c r="I311" s="17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c r="AG311" s="107"/>
      <c r="AH311" s="107"/>
    </row>
    <row r="312" spans="1:34" ht="60" customHeight="1">
      <c r="A312" s="107"/>
      <c r="B312" s="174"/>
      <c r="C312" s="175"/>
      <c r="D312" s="175"/>
      <c r="E312" s="176"/>
      <c r="F312" s="176"/>
      <c r="G312" s="177"/>
      <c r="H312" s="177"/>
      <c r="I312" s="177"/>
      <c r="J312" s="107"/>
      <c r="K312" s="107"/>
      <c r="L312" s="107"/>
      <c r="M312" s="107"/>
      <c r="N312" s="107"/>
      <c r="O312" s="107"/>
      <c r="P312" s="107"/>
      <c r="Q312" s="107"/>
      <c r="R312" s="107"/>
      <c r="S312" s="107"/>
      <c r="T312" s="107"/>
      <c r="U312" s="107"/>
      <c r="V312" s="107"/>
      <c r="W312" s="107"/>
      <c r="X312" s="107"/>
      <c r="Y312" s="107"/>
      <c r="Z312" s="107"/>
      <c r="AA312" s="107"/>
      <c r="AB312" s="107"/>
      <c r="AC312" s="107"/>
      <c r="AD312" s="107"/>
      <c r="AE312" s="107"/>
      <c r="AF312" s="107"/>
      <c r="AG312" s="107"/>
      <c r="AH312" s="107"/>
    </row>
    <row r="313" spans="1:34" ht="60" customHeight="1">
      <c r="A313" s="107"/>
      <c r="B313" s="174"/>
      <c r="C313" s="175"/>
      <c r="D313" s="175"/>
      <c r="E313" s="176"/>
      <c r="F313" s="176"/>
      <c r="G313" s="177"/>
      <c r="H313" s="177"/>
      <c r="I313" s="177"/>
      <c r="J313" s="107"/>
      <c r="K313" s="107"/>
      <c r="L313" s="107"/>
      <c r="M313" s="107"/>
      <c r="N313" s="107"/>
      <c r="O313" s="107"/>
      <c r="P313" s="107"/>
      <c r="Q313" s="107"/>
      <c r="R313" s="107"/>
      <c r="S313" s="107"/>
      <c r="T313" s="107"/>
      <c r="U313" s="107"/>
      <c r="V313" s="107"/>
      <c r="W313" s="107"/>
      <c r="X313" s="107"/>
      <c r="Y313" s="107"/>
      <c r="Z313" s="107"/>
      <c r="AA313" s="107"/>
      <c r="AB313" s="107"/>
      <c r="AC313" s="107"/>
      <c r="AD313" s="107"/>
      <c r="AE313" s="107"/>
      <c r="AF313" s="107"/>
      <c r="AG313" s="107"/>
      <c r="AH313" s="107"/>
    </row>
    <row r="314" spans="1:34" ht="60" customHeight="1">
      <c r="A314" s="107"/>
      <c r="B314" s="174"/>
      <c r="C314" s="175"/>
      <c r="D314" s="175"/>
      <c r="E314" s="176"/>
      <c r="F314" s="176"/>
      <c r="G314" s="177"/>
      <c r="H314" s="177"/>
      <c r="I314" s="17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c r="AG314" s="107"/>
      <c r="AH314" s="107"/>
    </row>
    <row r="315" spans="1:34" ht="60" customHeight="1">
      <c r="A315" s="107"/>
      <c r="B315" s="174"/>
      <c r="C315" s="175"/>
      <c r="D315" s="175"/>
      <c r="E315" s="176"/>
      <c r="F315" s="176"/>
      <c r="G315" s="177"/>
      <c r="H315" s="177"/>
      <c r="I315" s="177"/>
      <c r="J315" s="107"/>
      <c r="K315" s="107"/>
      <c r="L315" s="107"/>
      <c r="M315" s="107"/>
      <c r="N315" s="107"/>
      <c r="O315" s="107"/>
      <c r="P315" s="107"/>
      <c r="Q315" s="107"/>
      <c r="R315" s="107"/>
      <c r="S315" s="107"/>
      <c r="T315" s="107"/>
      <c r="U315" s="107"/>
      <c r="V315" s="107"/>
      <c r="W315" s="107"/>
      <c r="X315" s="107"/>
      <c r="Y315" s="107"/>
      <c r="Z315" s="107"/>
      <c r="AA315" s="107"/>
      <c r="AB315" s="107"/>
      <c r="AC315" s="107"/>
      <c r="AD315" s="107"/>
      <c r="AE315" s="107"/>
      <c r="AF315" s="107"/>
      <c r="AG315" s="107"/>
      <c r="AH315" s="107"/>
    </row>
    <row r="316" spans="1:34" ht="60" customHeight="1">
      <c r="A316" s="107"/>
      <c r="B316" s="174"/>
      <c r="C316" s="175"/>
      <c r="D316" s="175"/>
      <c r="E316" s="176"/>
      <c r="F316" s="176"/>
      <c r="G316" s="177"/>
      <c r="H316" s="177"/>
      <c r="I316" s="177"/>
      <c r="J316" s="107"/>
      <c r="K316" s="107"/>
      <c r="L316" s="107"/>
      <c r="M316" s="107"/>
      <c r="N316" s="107"/>
      <c r="O316" s="107"/>
      <c r="P316" s="107"/>
      <c r="Q316" s="107"/>
      <c r="R316" s="107"/>
      <c r="S316" s="107"/>
      <c r="T316" s="107"/>
      <c r="U316" s="107"/>
      <c r="V316" s="107"/>
      <c r="W316" s="107"/>
      <c r="X316" s="107"/>
      <c r="Y316" s="107"/>
      <c r="Z316" s="107"/>
      <c r="AA316" s="107"/>
      <c r="AB316" s="107"/>
      <c r="AC316" s="107"/>
      <c r="AD316" s="107"/>
      <c r="AE316" s="107"/>
      <c r="AF316" s="107"/>
      <c r="AG316" s="107"/>
      <c r="AH316" s="107"/>
    </row>
    <row r="317" spans="1:34" ht="60" customHeight="1">
      <c r="A317" s="107"/>
      <c r="B317" s="174"/>
      <c r="C317" s="175"/>
      <c r="D317" s="175"/>
      <c r="E317" s="176"/>
      <c r="F317" s="176"/>
      <c r="G317" s="177"/>
      <c r="H317" s="177"/>
      <c r="I317" s="177"/>
      <c r="J317" s="107"/>
      <c r="K317" s="107"/>
      <c r="L317" s="107"/>
      <c r="M317" s="107"/>
      <c r="N317" s="107"/>
      <c r="O317" s="107"/>
      <c r="P317" s="107"/>
      <c r="Q317" s="107"/>
      <c r="R317" s="107"/>
      <c r="S317" s="107"/>
      <c r="T317" s="107"/>
      <c r="U317" s="107"/>
      <c r="V317" s="107"/>
      <c r="W317" s="107"/>
      <c r="X317" s="107"/>
      <c r="Y317" s="107"/>
      <c r="Z317" s="107"/>
      <c r="AA317" s="107"/>
      <c r="AB317" s="107"/>
      <c r="AC317" s="107"/>
      <c r="AD317" s="107"/>
      <c r="AE317" s="107"/>
      <c r="AF317" s="107"/>
      <c r="AG317" s="107"/>
      <c r="AH317" s="107"/>
    </row>
    <row r="318" spans="1:34" ht="60" customHeight="1">
      <c r="A318" s="107"/>
      <c r="B318" s="174"/>
      <c r="C318" s="175"/>
      <c r="D318" s="175"/>
      <c r="E318" s="176"/>
      <c r="F318" s="176"/>
      <c r="G318" s="177"/>
      <c r="H318" s="177"/>
      <c r="I318" s="177"/>
      <c r="J318" s="107"/>
      <c r="K318" s="107"/>
      <c r="L318" s="107"/>
      <c r="M318" s="107"/>
      <c r="N318" s="107"/>
      <c r="O318" s="107"/>
      <c r="P318" s="107"/>
      <c r="Q318" s="107"/>
      <c r="R318" s="107"/>
      <c r="S318" s="107"/>
      <c r="T318" s="107"/>
      <c r="U318" s="107"/>
      <c r="V318" s="107"/>
      <c r="W318" s="107"/>
      <c r="X318" s="107"/>
      <c r="Y318" s="107"/>
      <c r="Z318" s="107"/>
      <c r="AA318" s="107"/>
      <c r="AB318" s="107"/>
      <c r="AC318" s="107"/>
      <c r="AD318" s="107"/>
      <c r="AE318" s="107"/>
      <c r="AF318" s="107"/>
      <c r="AG318" s="107"/>
      <c r="AH318" s="107"/>
    </row>
    <row r="319" spans="1:34" ht="60" customHeight="1">
      <c r="A319" s="107"/>
      <c r="B319" s="174"/>
      <c r="C319" s="175"/>
      <c r="D319" s="175"/>
      <c r="E319" s="176"/>
      <c r="F319" s="176"/>
      <c r="G319" s="177"/>
      <c r="H319" s="177"/>
      <c r="I319" s="17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row>
    <row r="320" spans="1:34" ht="60" customHeight="1">
      <c r="A320" s="107"/>
      <c r="B320" s="174"/>
      <c r="C320" s="175"/>
      <c r="D320" s="175"/>
      <c r="E320" s="176"/>
      <c r="F320" s="176"/>
      <c r="G320" s="177"/>
      <c r="H320" s="177"/>
      <c r="I320" s="177"/>
      <c r="J320" s="107"/>
      <c r="K320" s="107"/>
      <c r="L320" s="107"/>
      <c r="M320" s="107"/>
      <c r="N320" s="107"/>
      <c r="O320" s="107"/>
      <c r="P320" s="107"/>
      <c r="Q320" s="107"/>
      <c r="R320" s="107"/>
      <c r="S320" s="107"/>
      <c r="T320" s="107"/>
      <c r="U320" s="107"/>
      <c r="V320" s="107"/>
      <c r="W320" s="107"/>
      <c r="X320" s="107"/>
      <c r="Y320" s="107"/>
      <c r="Z320" s="107"/>
      <c r="AA320" s="107"/>
      <c r="AB320" s="107"/>
      <c r="AC320" s="107"/>
      <c r="AD320" s="107"/>
      <c r="AE320" s="107"/>
      <c r="AF320" s="107"/>
      <c r="AG320" s="107"/>
      <c r="AH320" s="107"/>
    </row>
    <row r="321" spans="1:34" ht="60" customHeight="1">
      <c r="A321" s="107"/>
      <c r="B321" s="174"/>
      <c r="C321" s="175"/>
      <c r="D321" s="175"/>
      <c r="E321" s="176"/>
      <c r="F321" s="176"/>
      <c r="G321" s="177"/>
      <c r="H321" s="177"/>
      <c r="I321" s="17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c r="AG321" s="107"/>
      <c r="AH321" s="107"/>
    </row>
    <row r="322" spans="1:34" ht="60" customHeight="1">
      <c r="A322" s="107"/>
      <c r="B322" s="174"/>
      <c r="C322" s="175"/>
      <c r="D322" s="175"/>
      <c r="E322" s="176"/>
      <c r="F322" s="176"/>
      <c r="G322" s="177"/>
      <c r="H322" s="177"/>
      <c r="I322" s="17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row>
    <row r="323" spans="1:34" ht="60" customHeight="1">
      <c r="A323" s="107"/>
      <c r="B323" s="174"/>
      <c r="C323" s="175"/>
      <c r="D323" s="175"/>
      <c r="E323" s="176"/>
      <c r="F323" s="176"/>
      <c r="G323" s="177"/>
      <c r="H323" s="177"/>
      <c r="I323" s="177"/>
      <c r="J323" s="107"/>
      <c r="K323" s="107"/>
      <c r="L323" s="107"/>
      <c r="M323" s="107"/>
      <c r="N323" s="107"/>
      <c r="O323" s="107"/>
      <c r="P323" s="107"/>
      <c r="Q323" s="107"/>
      <c r="R323" s="107"/>
      <c r="S323" s="107"/>
      <c r="T323" s="107"/>
      <c r="U323" s="107"/>
      <c r="V323" s="107"/>
      <c r="W323" s="107"/>
      <c r="X323" s="107"/>
      <c r="Y323" s="107"/>
      <c r="Z323" s="107"/>
      <c r="AA323" s="107"/>
      <c r="AB323" s="107"/>
      <c r="AC323" s="107"/>
      <c r="AD323" s="107"/>
      <c r="AE323" s="107"/>
      <c r="AF323" s="107"/>
      <c r="AG323" s="107"/>
      <c r="AH323" s="107"/>
    </row>
    <row r="324" spans="1:34" ht="60" customHeight="1">
      <c r="A324" s="107"/>
      <c r="B324" s="174"/>
      <c r="C324" s="175"/>
      <c r="D324" s="175"/>
      <c r="E324" s="176"/>
      <c r="F324" s="176"/>
      <c r="G324" s="177"/>
      <c r="H324" s="177"/>
      <c r="I324" s="177"/>
      <c r="J324" s="107"/>
      <c r="K324" s="107"/>
      <c r="L324" s="107"/>
      <c r="M324" s="107"/>
      <c r="N324" s="107"/>
      <c r="O324" s="107"/>
      <c r="P324" s="107"/>
      <c r="Q324" s="107"/>
      <c r="R324" s="107"/>
      <c r="S324" s="107"/>
      <c r="T324" s="107"/>
      <c r="U324" s="107"/>
      <c r="V324" s="107"/>
      <c r="W324" s="107"/>
      <c r="X324" s="107"/>
      <c r="Y324" s="107"/>
      <c r="Z324" s="107"/>
      <c r="AA324" s="107"/>
      <c r="AB324" s="107"/>
      <c r="AC324" s="107"/>
      <c r="AD324" s="107"/>
      <c r="AE324" s="107"/>
      <c r="AF324" s="107"/>
      <c r="AG324" s="107"/>
      <c r="AH324" s="107"/>
    </row>
    <row r="325" spans="1:34" ht="60" customHeight="1">
      <c r="A325" s="107"/>
      <c r="B325" s="174"/>
      <c r="C325" s="175"/>
      <c r="D325" s="175"/>
      <c r="E325" s="176"/>
      <c r="F325" s="176"/>
      <c r="G325" s="177"/>
      <c r="H325" s="177"/>
      <c r="I325" s="177"/>
      <c r="J325" s="107"/>
      <c r="K325" s="107"/>
      <c r="L325" s="107"/>
      <c r="M325" s="107"/>
      <c r="N325" s="107"/>
      <c r="O325" s="107"/>
      <c r="P325" s="107"/>
      <c r="Q325" s="107"/>
      <c r="R325" s="107"/>
      <c r="S325" s="107"/>
      <c r="T325" s="107"/>
      <c r="U325" s="107"/>
      <c r="V325" s="107"/>
      <c r="W325" s="107"/>
      <c r="X325" s="107"/>
      <c r="Y325" s="107"/>
      <c r="Z325" s="107"/>
      <c r="AA325" s="107"/>
      <c r="AB325" s="107"/>
      <c r="AC325" s="107"/>
      <c r="AD325" s="107"/>
      <c r="AE325" s="107"/>
      <c r="AF325" s="107"/>
      <c r="AG325" s="107"/>
      <c r="AH325" s="107"/>
    </row>
    <row r="326" spans="1:34" ht="60" customHeight="1">
      <c r="A326" s="107"/>
      <c r="B326" s="174"/>
      <c r="C326" s="175"/>
      <c r="D326" s="175"/>
      <c r="E326" s="176"/>
      <c r="F326" s="176"/>
      <c r="G326" s="177"/>
      <c r="H326" s="177"/>
      <c r="I326" s="177"/>
      <c r="J326" s="107"/>
      <c r="K326" s="107"/>
      <c r="L326" s="107"/>
      <c r="M326" s="107"/>
      <c r="N326" s="107"/>
      <c r="O326" s="107"/>
      <c r="P326" s="107"/>
      <c r="Q326" s="107"/>
      <c r="R326" s="107"/>
      <c r="S326" s="107"/>
      <c r="T326" s="107"/>
      <c r="U326" s="107"/>
      <c r="V326" s="107"/>
      <c r="W326" s="107"/>
      <c r="X326" s="107"/>
      <c r="Y326" s="107"/>
      <c r="Z326" s="107"/>
      <c r="AA326" s="107"/>
      <c r="AB326" s="107"/>
      <c r="AC326" s="107"/>
      <c r="AD326" s="107"/>
      <c r="AE326" s="107"/>
      <c r="AF326" s="107"/>
      <c r="AG326" s="107"/>
      <c r="AH326" s="107"/>
    </row>
    <row r="327" spans="1:34" ht="60" customHeight="1">
      <c r="A327" s="107"/>
      <c r="B327" s="174"/>
      <c r="C327" s="175"/>
      <c r="D327" s="175"/>
      <c r="E327" s="176"/>
      <c r="F327" s="176"/>
      <c r="G327" s="177"/>
      <c r="H327" s="177"/>
      <c r="I327" s="177"/>
      <c r="J327" s="107"/>
      <c r="K327" s="107"/>
      <c r="L327" s="107"/>
      <c r="M327" s="107"/>
      <c r="N327" s="107"/>
      <c r="O327" s="107"/>
      <c r="P327" s="107"/>
      <c r="Q327" s="107"/>
      <c r="R327" s="107"/>
      <c r="S327" s="107"/>
      <c r="T327" s="107"/>
      <c r="U327" s="107"/>
      <c r="V327" s="107"/>
      <c r="W327" s="107"/>
      <c r="X327" s="107"/>
      <c r="Y327" s="107"/>
      <c r="Z327" s="107"/>
      <c r="AA327" s="107"/>
      <c r="AB327" s="107"/>
      <c r="AC327" s="107"/>
      <c r="AD327" s="107"/>
      <c r="AE327" s="107"/>
      <c r="AF327" s="107"/>
      <c r="AG327" s="107"/>
      <c r="AH327" s="107"/>
    </row>
    <row r="328" spans="1:34" ht="60" customHeight="1">
      <c r="A328" s="107"/>
      <c r="B328" s="174"/>
      <c r="C328" s="175"/>
      <c r="D328" s="175"/>
      <c r="E328" s="176"/>
      <c r="F328" s="176"/>
      <c r="G328" s="177"/>
      <c r="H328" s="177"/>
      <c r="I328" s="177"/>
      <c r="J328" s="107"/>
      <c r="K328" s="107"/>
      <c r="L328" s="107"/>
      <c r="M328" s="107"/>
      <c r="N328" s="107"/>
      <c r="O328" s="107"/>
      <c r="P328" s="107"/>
      <c r="Q328" s="107"/>
      <c r="R328" s="107"/>
      <c r="S328" s="107"/>
      <c r="T328" s="107"/>
      <c r="U328" s="107"/>
      <c r="V328" s="107"/>
      <c r="W328" s="107"/>
      <c r="X328" s="107"/>
      <c r="Y328" s="107"/>
      <c r="Z328" s="107"/>
      <c r="AA328" s="107"/>
      <c r="AB328" s="107"/>
      <c r="AC328" s="107"/>
      <c r="AD328" s="107"/>
      <c r="AE328" s="107"/>
      <c r="AF328" s="107"/>
      <c r="AG328" s="107"/>
      <c r="AH328" s="107"/>
    </row>
    <row r="329" spans="1:34" ht="60" customHeight="1">
      <c r="A329" s="107"/>
      <c r="B329" s="174"/>
      <c r="C329" s="175"/>
      <c r="D329" s="175"/>
      <c r="E329" s="176"/>
      <c r="F329" s="176"/>
      <c r="G329" s="177"/>
      <c r="H329" s="177"/>
      <c r="I329" s="177"/>
      <c r="J329" s="107"/>
      <c r="K329" s="107"/>
      <c r="L329" s="107"/>
      <c r="M329" s="107"/>
      <c r="N329" s="107"/>
      <c r="O329" s="107"/>
      <c r="P329" s="107"/>
      <c r="Q329" s="107"/>
      <c r="R329" s="107"/>
      <c r="S329" s="107"/>
      <c r="T329" s="107"/>
      <c r="U329" s="107"/>
      <c r="V329" s="107"/>
      <c r="W329" s="107"/>
      <c r="X329" s="107"/>
      <c r="Y329" s="107"/>
      <c r="Z329" s="107"/>
      <c r="AA329" s="107"/>
      <c r="AB329" s="107"/>
      <c r="AC329" s="107"/>
      <c r="AD329" s="107"/>
      <c r="AE329" s="107"/>
      <c r="AF329" s="107"/>
      <c r="AG329" s="107"/>
      <c r="AH329" s="107"/>
    </row>
    <row r="330" spans="1:34" ht="60" customHeight="1">
      <c r="A330" s="107"/>
      <c r="B330" s="174"/>
      <c r="C330" s="175"/>
      <c r="D330" s="175"/>
      <c r="E330" s="176"/>
      <c r="F330" s="176"/>
      <c r="G330" s="177"/>
      <c r="H330" s="177"/>
      <c r="I330" s="177"/>
      <c r="J330" s="107"/>
      <c r="K330" s="107"/>
      <c r="L330" s="107"/>
      <c r="M330" s="107"/>
      <c r="N330" s="107"/>
      <c r="O330" s="107"/>
      <c r="P330" s="107"/>
      <c r="Q330" s="107"/>
      <c r="R330" s="107"/>
      <c r="S330" s="107"/>
      <c r="T330" s="107"/>
      <c r="U330" s="107"/>
      <c r="V330" s="107"/>
      <c r="W330" s="107"/>
      <c r="X330" s="107"/>
      <c r="Y330" s="107"/>
      <c r="Z330" s="107"/>
      <c r="AA330" s="107"/>
      <c r="AB330" s="107"/>
      <c r="AC330" s="107"/>
      <c r="AD330" s="107"/>
      <c r="AE330" s="107"/>
      <c r="AF330" s="107"/>
      <c r="AG330" s="107"/>
      <c r="AH330" s="107"/>
    </row>
    <row r="331" spans="1:34" ht="60" customHeight="1">
      <c r="A331" s="107"/>
      <c r="B331" s="174"/>
      <c r="C331" s="175"/>
      <c r="D331" s="175"/>
      <c r="E331" s="176"/>
      <c r="F331" s="176"/>
      <c r="G331" s="177"/>
      <c r="H331" s="177"/>
      <c r="I331" s="17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c r="AG331" s="107"/>
      <c r="AH331" s="107"/>
    </row>
    <row r="332" spans="1:34" ht="60" customHeight="1">
      <c r="A332" s="107"/>
      <c r="B332" s="174"/>
      <c r="C332" s="175"/>
      <c r="D332" s="175"/>
      <c r="E332" s="176"/>
      <c r="F332" s="176"/>
      <c r="G332" s="177"/>
      <c r="H332" s="177"/>
      <c r="I332" s="17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row>
    <row r="333" spans="1:34" ht="60" customHeight="1">
      <c r="A333" s="107"/>
      <c r="B333" s="174"/>
      <c r="C333" s="175"/>
      <c r="D333" s="175"/>
      <c r="E333" s="176"/>
      <c r="F333" s="176"/>
      <c r="G333" s="177"/>
      <c r="H333" s="177"/>
      <c r="I333" s="17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row>
    <row r="334" spans="1:34" ht="60" customHeight="1">
      <c r="A334" s="107"/>
      <c r="B334" s="174"/>
      <c r="C334" s="175"/>
      <c r="D334" s="175"/>
      <c r="E334" s="176"/>
      <c r="F334" s="176"/>
      <c r="G334" s="177"/>
      <c r="H334" s="177"/>
      <c r="I334" s="17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row>
    <row r="335" spans="1:34" ht="60" customHeight="1">
      <c r="A335" s="107"/>
      <c r="B335" s="174"/>
      <c r="C335" s="175"/>
      <c r="D335" s="175"/>
      <c r="E335" s="176"/>
      <c r="F335" s="176"/>
      <c r="G335" s="177"/>
      <c r="H335" s="177"/>
      <c r="I335" s="17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row>
    <row r="336" spans="1:34" ht="60" customHeight="1">
      <c r="A336" s="107"/>
      <c r="B336" s="174"/>
      <c r="C336" s="175"/>
      <c r="D336" s="175"/>
      <c r="E336" s="176"/>
      <c r="F336" s="176"/>
      <c r="G336" s="177"/>
      <c r="H336" s="177"/>
      <c r="I336" s="17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row>
    <row r="337" spans="1:34" ht="60" customHeight="1">
      <c r="A337" s="107"/>
      <c r="B337" s="174"/>
      <c r="C337" s="175"/>
      <c r="D337" s="175"/>
      <c r="E337" s="176"/>
      <c r="F337" s="176"/>
      <c r="G337" s="177"/>
      <c r="H337" s="177"/>
      <c r="I337" s="17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row>
    <row r="338" spans="1:34" ht="60" customHeight="1">
      <c r="A338" s="107"/>
      <c r="B338" s="174"/>
      <c r="C338" s="175"/>
      <c r="D338" s="175"/>
      <c r="E338" s="176"/>
      <c r="F338" s="176"/>
      <c r="G338" s="177"/>
      <c r="H338" s="177"/>
      <c r="I338" s="17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row>
    <row r="339" spans="1:34" ht="60" customHeight="1">
      <c r="A339" s="107"/>
      <c r="B339" s="174"/>
      <c r="C339" s="175"/>
      <c r="D339" s="175"/>
      <c r="E339" s="176"/>
      <c r="F339" s="176"/>
      <c r="G339" s="177"/>
      <c r="H339" s="177"/>
      <c r="I339" s="17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row>
    <row r="340" spans="1:34" ht="60" customHeight="1">
      <c r="A340" s="107"/>
      <c r="B340" s="174"/>
      <c r="C340" s="175"/>
      <c r="D340" s="175"/>
      <c r="E340" s="176"/>
      <c r="F340" s="176"/>
      <c r="G340" s="177"/>
      <c r="H340" s="177"/>
      <c r="I340" s="17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row>
    <row r="341" spans="1:34" ht="60" customHeight="1">
      <c r="A341" s="107"/>
      <c r="B341" s="174"/>
      <c r="C341" s="175"/>
      <c r="D341" s="175"/>
      <c r="E341" s="176"/>
      <c r="F341" s="176"/>
      <c r="G341" s="177"/>
      <c r="H341" s="177"/>
      <c r="I341" s="17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row>
    <row r="342" spans="1:34" ht="60" customHeight="1">
      <c r="A342" s="107"/>
      <c r="B342" s="174"/>
      <c r="C342" s="175"/>
      <c r="D342" s="175"/>
      <c r="E342" s="176"/>
      <c r="F342" s="176"/>
      <c r="G342" s="177"/>
      <c r="H342" s="177"/>
      <c r="I342" s="17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row>
    <row r="343" spans="1:34" ht="60" customHeight="1">
      <c r="A343" s="107"/>
      <c r="B343" s="174"/>
      <c r="C343" s="175"/>
      <c r="D343" s="175"/>
      <c r="E343" s="176"/>
      <c r="F343" s="176"/>
      <c r="G343" s="177"/>
      <c r="H343" s="177"/>
      <c r="I343" s="17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row>
    <row r="344" spans="1:34" ht="60" customHeight="1">
      <c r="A344" s="107"/>
      <c r="B344" s="174"/>
      <c r="C344" s="175"/>
      <c r="D344" s="175"/>
      <c r="E344" s="176"/>
      <c r="F344" s="176"/>
      <c r="G344" s="177"/>
      <c r="H344" s="177"/>
      <c r="I344" s="17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row>
    <row r="345" spans="1:34" ht="60" customHeight="1">
      <c r="A345" s="107"/>
      <c r="B345" s="174"/>
      <c r="C345" s="175"/>
      <c r="D345" s="175"/>
      <c r="E345" s="176"/>
      <c r="F345" s="176"/>
      <c r="G345" s="177"/>
      <c r="H345" s="177"/>
      <c r="I345" s="17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row>
    <row r="346" spans="1:34" ht="60" customHeight="1">
      <c r="A346" s="107"/>
      <c r="B346" s="174"/>
      <c r="C346" s="175"/>
      <c r="D346" s="175"/>
      <c r="E346" s="176"/>
      <c r="F346" s="176"/>
      <c r="G346" s="177"/>
      <c r="H346" s="177"/>
      <c r="I346" s="17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c r="AG346" s="107"/>
      <c r="AH346" s="107"/>
    </row>
    <row r="347" spans="1:34" ht="60" customHeight="1">
      <c r="A347" s="107"/>
      <c r="B347" s="174"/>
      <c r="C347" s="175"/>
      <c r="D347" s="175"/>
      <c r="E347" s="176"/>
      <c r="F347" s="176"/>
      <c r="G347" s="177"/>
      <c r="H347" s="177"/>
      <c r="I347" s="17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c r="AG347" s="107"/>
      <c r="AH347" s="107"/>
    </row>
    <row r="348" spans="1:34" ht="60" customHeight="1">
      <c r="A348" s="107"/>
      <c r="B348" s="174"/>
      <c r="C348" s="175"/>
      <c r="D348" s="175"/>
      <c r="E348" s="176"/>
      <c r="F348" s="176"/>
      <c r="G348" s="177"/>
      <c r="H348" s="177"/>
      <c r="I348" s="17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c r="AG348" s="107"/>
      <c r="AH348" s="107"/>
    </row>
    <row r="349" spans="1:34" ht="60" customHeight="1">
      <c r="A349" s="107"/>
      <c r="B349" s="174"/>
      <c r="C349" s="175"/>
      <c r="D349" s="175"/>
      <c r="E349" s="176"/>
      <c r="F349" s="176"/>
      <c r="G349" s="177"/>
      <c r="H349" s="177"/>
      <c r="I349" s="17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row>
    <row r="350" spans="1:34" ht="60" customHeight="1">
      <c r="A350" s="107"/>
      <c r="B350" s="174"/>
      <c r="C350" s="175"/>
      <c r="D350" s="175"/>
      <c r="E350" s="176"/>
      <c r="F350" s="176"/>
      <c r="G350" s="177"/>
      <c r="H350" s="177"/>
      <c r="I350" s="17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row>
    <row r="351" spans="1:34" ht="60" customHeight="1">
      <c r="A351" s="107"/>
      <c r="B351" s="174"/>
      <c r="C351" s="175"/>
      <c r="D351" s="175"/>
      <c r="E351" s="176"/>
      <c r="F351" s="176"/>
      <c r="G351" s="177"/>
      <c r="H351" s="177"/>
      <c r="I351" s="17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row>
    <row r="352" spans="1:34" ht="60" customHeight="1">
      <c r="A352" s="107"/>
      <c r="B352" s="174"/>
      <c r="C352" s="175"/>
      <c r="D352" s="175"/>
      <c r="E352" s="176"/>
      <c r="F352" s="176"/>
      <c r="G352" s="177"/>
      <c r="H352" s="177"/>
      <c r="I352" s="17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row>
    <row r="353" spans="1:34" ht="60" customHeight="1">
      <c r="A353" s="107"/>
      <c r="B353" s="174"/>
      <c r="C353" s="175"/>
      <c r="D353" s="175"/>
      <c r="E353" s="176"/>
      <c r="F353" s="176"/>
      <c r="G353" s="177"/>
      <c r="H353" s="177"/>
      <c r="I353" s="17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row>
    <row r="354" spans="1:34" ht="60" customHeight="1">
      <c r="A354" s="107"/>
      <c r="B354" s="174"/>
      <c r="C354" s="175"/>
      <c r="D354" s="175"/>
      <c r="E354" s="176"/>
      <c r="F354" s="176"/>
      <c r="G354" s="177"/>
      <c r="H354" s="177"/>
      <c r="I354" s="177"/>
      <c r="J354" s="107"/>
      <c r="K354" s="107"/>
      <c r="L354" s="107"/>
      <c r="M354" s="107"/>
      <c r="N354" s="107"/>
      <c r="O354" s="107"/>
      <c r="P354" s="107"/>
      <c r="Q354" s="107"/>
      <c r="R354" s="107"/>
      <c r="S354" s="107"/>
      <c r="T354" s="107"/>
      <c r="U354" s="107"/>
      <c r="V354" s="107"/>
      <c r="W354" s="107"/>
      <c r="X354" s="107"/>
      <c r="Y354" s="107"/>
      <c r="Z354" s="107"/>
      <c r="AA354" s="107"/>
      <c r="AB354" s="107"/>
      <c r="AC354" s="107"/>
      <c r="AD354" s="107"/>
      <c r="AE354" s="107"/>
      <c r="AF354" s="107"/>
      <c r="AG354" s="107"/>
      <c r="AH354" s="107"/>
    </row>
    <row r="355" spans="1:34" ht="60" customHeight="1">
      <c r="A355" s="107"/>
      <c r="B355" s="174"/>
      <c r="C355" s="175"/>
      <c r="D355" s="175"/>
      <c r="E355" s="176"/>
      <c r="F355" s="176"/>
      <c r="G355" s="177"/>
      <c r="H355" s="177"/>
      <c r="I355" s="177"/>
      <c r="J355" s="107"/>
      <c r="K355" s="107"/>
      <c r="L355" s="107"/>
      <c r="M355" s="107"/>
      <c r="N355" s="107"/>
      <c r="O355" s="107"/>
      <c r="P355" s="107"/>
      <c r="Q355" s="107"/>
      <c r="R355" s="107"/>
      <c r="S355" s="107"/>
      <c r="T355" s="107"/>
      <c r="U355" s="107"/>
      <c r="V355" s="107"/>
      <c r="W355" s="107"/>
      <c r="X355" s="107"/>
      <c r="Y355" s="107"/>
      <c r="Z355" s="107"/>
      <c r="AA355" s="107"/>
      <c r="AB355" s="107"/>
      <c r="AC355" s="107"/>
      <c r="AD355" s="107"/>
      <c r="AE355" s="107"/>
      <c r="AF355" s="107"/>
      <c r="AG355" s="107"/>
      <c r="AH355" s="107"/>
    </row>
    <row r="356" spans="1:34" ht="60" customHeight="1">
      <c r="A356" s="107"/>
      <c r="B356" s="174"/>
      <c r="C356" s="175"/>
      <c r="D356" s="175"/>
      <c r="E356" s="176"/>
      <c r="F356" s="176"/>
      <c r="G356" s="177"/>
      <c r="H356" s="177"/>
      <c r="I356" s="177"/>
      <c r="J356" s="107"/>
      <c r="K356" s="107"/>
      <c r="L356" s="107"/>
      <c r="M356" s="107"/>
      <c r="N356" s="107"/>
      <c r="O356" s="107"/>
      <c r="P356" s="107"/>
      <c r="Q356" s="107"/>
      <c r="R356" s="107"/>
      <c r="S356" s="107"/>
      <c r="T356" s="107"/>
      <c r="U356" s="107"/>
      <c r="V356" s="107"/>
      <c r="W356" s="107"/>
      <c r="X356" s="107"/>
      <c r="Y356" s="107"/>
      <c r="Z356" s="107"/>
      <c r="AA356" s="107"/>
      <c r="AB356" s="107"/>
      <c r="AC356" s="107"/>
      <c r="AD356" s="107"/>
      <c r="AE356" s="107"/>
      <c r="AF356" s="107"/>
      <c r="AG356" s="107"/>
      <c r="AH356" s="107"/>
    </row>
    <row r="357" spans="1:34" ht="60" customHeight="1">
      <c r="A357" s="107"/>
      <c r="B357" s="174"/>
      <c r="C357" s="175"/>
      <c r="D357" s="175"/>
      <c r="E357" s="176"/>
      <c r="F357" s="176"/>
      <c r="G357" s="177"/>
      <c r="H357" s="177"/>
      <c r="I357" s="177"/>
      <c r="J357" s="107"/>
      <c r="K357" s="107"/>
      <c r="L357" s="107"/>
      <c r="M357" s="107"/>
      <c r="N357" s="107"/>
      <c r="O357" s="107"/>
      <c r="P357" s="107"/>
      <c r="Q357" s="107"/>
      <c r="R357" s="107"/>
      <c r="S357" s="107"/>
      <c r="T357" s="107"/>
      <c r="U357" s="107"/>
      <c r="V357" s="107"/>
      <c r="W357" s="107"/>
      <c r="X357" s="107"/>
      <c r="Y357" s="107"/>
      <c r="Z357" s="107"/>
      <c r="AA357" s="107"/>
      <c r="AB357" s="107"/>
      <c r="AC357" s="107"/>
      <c r="AD357" s="107"/>
      <c r="AE357" s="107"/>
      <c r="AF357" s="107"/>
      <c r="AG357" s="107"/>
      <c r="AH357" s="107"/>
    </row>
    <row r="358" spans="1:34" ht="60" customHeight="1">
      <c r="A358" s="107"/>
      <c r="B358" s="174"/>
      <c r="C358" s="175"/>
      <c r="D358" s="175"/>
      <c r="E358" s="176"/>
      <c r="F358" s="176"/>
      <c r="G358" s="177"/>
      <c r="H358" s="177"/>
      <c r="I358" s="17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row>
    <row r="359" spans="1:34" ht="60" customHeight="1">
      <c r="A359" s="107"/>
      <c r="B359" s="174"/>
      <c r="C359" s="175"/>
      <c r="D359" s="175"/>
      <c r="E359" s="176"/>
      <c r="F359" s="176"/>
      <c r="G359" s="177"/>
      <c r="H359" s="177"/>
      <c r="I359" s="177"/>
      <c r="J359" s="107"/>
      <c r="K359" s="107"/>
      <c r="L359" s="107"/>
      <c r="M359" s="107"/>
      <c r="N359" s="107"/>
      <c r="O359" s="107"/>
      <c r="P359" s="107"/>
      <c r="Q359" s="107"/>
      <c r="R359" s="107"/>
      <c r="S359" s="107"/>
      <c r="T359" s="107"/>
      <c r="U359" s="107"/>
      <c r="V359" s="107"/>
      <c r="W359" s="107"/>
      <c r="X359" s="107"/>
      <c r="Y359" s="107"/>
      <c r="Z359" s="107"/>
      <c r="AA359" s="107"/>
      <c r="AB359" s="107"/>
      <c r="AC359" s="107"/>
      <c r="AD359" s="107"/>
      <c r="AE359" s="107"/>
      <c r="AF359" s="107"/>
      <c r="AG359" s="107"/>
      <c r="AH359" s="107"/>
    </row>
    <row r="360" spans="1:34" ht="60" customHeight="1">
      <c r="A360" s="107"/>
      <c r="B360" s="174"/>
      <c r="C360" s="175"/>
      <c r="D360" s="175"/>
      <c r="E360" s="176"/>
      <c r="F360" s="176"/>
      <c r="G360" s="177"/>
      <c r="H360" s="177"/>
      <c r="I360" s="177"/>
      <c r="J360" s="107"/>
      <c r="K360" s="107"/>
      <c r="L360" s="107"/>
      <c r="M360" s="107"/>
      <c r="N360" s="107"/>
      <c r="O360" s="107"/>
      <c r="P360" s="107"/>
      <c r="Q360" s="107"/>
      <c r="R360" s="107"/>
      <c r="S360" s="107"/>
      <c r="T360" s="107"/>
      <c r="U360" s="107"/>
      <c r="V360" s="107"/>
      <c r="W360" s="107"/>
      <c r="X360" s="107"/>
      <c r="Y360" s="107"/>
      <c r="Z360" s="107"/>
      <c r="AA360" s="107"/>
      <c r="AB360" s="107"/>
      <c r="AC360" s="107"/>
      <c r="AD360" s="107"/>
      <c r="AE360" s="107"/>
      <c r="AF360" s="107"/>
      <c r="AG360" s="107"/>
      <c r="AH360" s="107"/>
    </row>
    <row r="361" spans="1:34" ht="60" customHeight="1">
      <c r="A361" s="107"/>
      <c r="B361" s="174"/>
      <c r="C361" s="175"/>
      <c r="D361" s="175"/>
      <c r="E361" s="176"/>
      <c r="F361" s="176"/>
      <c r="G361" s="177"/>
      <c r="H361" s="177"/>
      <c r="I361" s="177"/>
      <c r="J361" s="107"/>
      <c r="K361" s="107"/>
      <c r="L361" s="107"/>
      <c r="M361" s="107"/>
      <c r="N361" s="107"/>
      <c r="O361" s="107"/>
      <c r="P361" s="107"/>
      <c r="Q361" s="107"/>
      <c r="R361" s="107"/>
      <c r="S361" s="107"/>
      <c r="T361" s="107"/>
      <c r="U361" s="107"/>
      <c r="V361" s="107"/>
      <c r="W361" s="107"/>
      <c r="X361" s="107"/>
      <c r="Y361" s="107"/>
      <c r="Z361" s="107"/>
      <c r="AA361" s="107"/>
      <c r="AB361" s="107"/>
      <c r="AC361" s="107"/>
      <c r="AD361" s="107"/>
      <c r="AE361" s="107"/>
      <c r="AF361" s="107"/>
      <c r="AG361" s="107"/>
      <c r="AH361" s="107"/>
    </row>
    <row r="362" spans="1:34" ht="60" customHeight="1">
      <c r="A362" s="107"/>
      <c r="B362" s="174"/>
      <c r="C362" s="175"/>
      <c r="D362" s="175"/>
      <c r="E362" s="176"/>
      <c r="F362" s="176"/>
      <c r="G362" s="177"/>
      <c r="H362" s="177"/>
      <c r="I362" s="177"/>
      <c r="J362" s="107"/>
      <c r="K362" s="107"/>
      <c r="L362" s="107"/>
      <c r="M362" s="107"/>
      <c r="N362" s="107"/>
      <c r="O362" s="107"/>
      <c r="P362" s="107"/>
      <c r="Q362" s="107"/>
      <c r="R362" s="107"/>
      <c r="S362" s="107"/>
      <c r="T362" s="107"/>
      <c r="U362" s="107"/>
      <c r="V362" s="107"/>
      <c r="W362" s="107"/>
      <c r="X362" s="107"/>
      <c r="Y362" s="107"/>
      <c r="Z362" s="107"/>
      <c r="AA362" s="107"/>
      <c r="AB362" s="107"/>
      <c r="AC362" s="107"/>
      <c r="AD362" s="107"/>
      <c r="AE362" s="107"/>
      <c r="AF362" s="107"/>
      <c r="AG362" s="107"/>
      <c r="AH362" s="107"/>
    </row>
    <row r="363" spans="1:34" ht="60" customHeight="1">
      <c r="A363" s="107"/>
      <c r="B363" s="174"/>
      <c r="C363" s="175"/>
      <c r="D363" s="175"/>
      <c r="E363" s="176"/>
      <c r="F363" s="176"/>
      <c r="G363" s="177"/>
      <c r="H363" s="177"/>
      <c r="I363" s="177"/>
      <c r="J363" s="107"/>
      <c r="K363" s="107"/>
      <c r="L363" s="107"/>
      <c r="M363" s="107"/>
      <c r="N363" s="107"/>
      <c r="O363" s="107"/>
      <c r="P363" s="107"/>
      <c r="Q363" s="107"/>
      <c r="R363" s="107"/>
      <c r="S363" s="107"/>
      <c r="T363" s="107"/>
      <c r="U363" s="107"/>
      <c r="V363" s="107"/>
      <c r="W363" s="107"/>
      <c r="X363" s="107"/>
      <c r="Y363" s="107"/>
      <c r="Z363" s="107"/>
      <c r="AA363" s="107"/>
      <c r="AB363" s="107"/>
      <c r="AC363" s="107"/>
      <c r="AD363" s="107"/>
      <c r="AE363" s="107"/>
      <c r="AF363" s="107"/>
      <c r="AG363" s="107"/>
      <c r="AH363" s="107"/>
    </row>
    <row r="364" spans="1:34" ht="60" customHeight="1">
      <c r="A364" s="107"/>
      <c r="B364" s="174"/>
      <c r="C364" s="175"/>
      <c r="D364" s="175"/>
      <c r="E364" s="176"/>
      <c r="F364" s="176"/>
      <c r="G364" s="177"/>
      <c r="H364" s="177"/>
      <c r="I364" s="177"/>
      <c r="J364" s="107"/>
      <c r="K364" s="107"/>
      <c r="L364" s="107"/>
      <c r="M364" s="107"/>
      <c r="N364" s="107"/>
      <c r="O364" s="107"/>
      <c r="P364" s="107"/>
      <c r="Q364" s="107"/>
      <c r="R364" s="107"/>
      <c r="S364" s="107"/>
      <c r="T364" s="107"/>
      <c r="U364" s="107"/>
      <c r="V364" s="107"/>
      <c r="W364" s="107"/>
      <c r="X364" s="107"/>
      <c r="Y364" s="107"/>
      <c r="Z364" s="107"/>
      <c r="AA364" s="107"/>
      <c r="AB364" s="107"/>
      <c r="AC364" s="107"/>
      <c r="AD364" s="107"/>
      <c r="AE364" s="107"/>
      <c r="AF364" s="107"/>
      <c r="AG364" s="107"/>
      <c r="AH364" s="107"/>
    </row>
    <row r="365" spans="1:34" ht="60" customHeight="1">
      <c r="A365" s="107"/>
      <c r="B365" s="174"/>
      <c r="C365" s="175"/>
      <c r="D365" s="175"/>
      <c r="E365" s="176"/>
      <c r="F365" s="176"/>
      <c r="G365" s="177"/>
      <c r="H365" s="177"/>
      <c r="I365" s="177"/>
      <c r="J365" s="107"/>
      <c r="K365" s="107"/>
      <c r="L365" s="107"/>
      <c r="M365" s="107"/>
      <c r="N365" s="107"/>
      <c r="O365" s="107"/>
      <c r="P365" s="107"/>
      <c r="Q365" s="107"/>
      <c r="R365" s="107"/>
      <c r="S365" s="107"/>
      <c r="T365" s="107"/>
      <c r="U365" s="107"/>
      <c r="V365" s="107"/>
      <c r="W365" s="107"/>
      <c r="X365" s="107"/>
      <c r="Y365" s="107"/>
      <c r="Z365" s="107"/>
      <c r="AA365" s="107"/>
      <c r="AB365" s="107"/>
      <c r="AC365" s="107"/>
      <c r="AD365" s="107"/>
      <c r="AE365" s="107"/>
      <c r="AF365" s="107"/>
      <c r="AG365" s="107"/>
      <c r="AH365" s="107"/>
    </row>
    <row r="366" spans="1:34" ht="60" customHeight="1">
      <c r="A366" s="107"/>
      <c r="B366" s="174"/>
      <c r="C366" s="175"/>
      <c r="D366" s="175"/>
      <c r="E366" s="176"/>
      <c r="F366" s="176"/>
      <c r="G366" s="177"/>
      <c r="H366" s="177"/>
      <c r="I366" s="177"/>
      <c r="J366" s="107"/>
      <c r="K366" s="107"/>
      <c r="L366" s="107"/>
      <c r="M366" s="107"/>
      <c r="N366" s="107"/>
      <c r="O366" s="107"/>
      <c r="P366" s="107"/>
      <c r="Q366" s="107"/>
      <c r="R366" s="107"/>
      <c r="S366" s="107"/>
      <c r="T366" s="107"/>
      <c r="U366" s="107"/>
      <c r="V366" s="107"/>
      <c r="W366" s="107"/>
      <c r="X366" s="107"/>
      <c r="Y366" s="107"/>
      <c r="Z366" s="107"/>
      <c r="AA366" s="107"/>
      <c r="AB366" s="107"/>
      <c r="AC366" s="107"/>
      <c r="AD366" s="107"/>
      <c r="AE366" s="107"/>
      <c r="AF366" s="107"/>
      <c r="AG366" s="107"/>
      <c r="AH366" s="107"/>
    </row>
    <row r="367" spans="1:34" ht="60" customHeight="1">
      <c r="A367" s="107"/>
      <c r="B367" s="174"/>
      <c r="C367" s="175"/>
      <c r="D367" s="175"/>
      <c r="E367" s="176"/>
      <c r="F367" s="176"/>
      <c r="G367" s="177"/>
      <c r="H367" s="177"/>
      <c r="I367" s="177"/>
      <c r="J367" s="107"/>
      <c r="K367" s="107"/>
      <c r="L367" s="107"/>
      <c r="M367" s="107"/>
      <c r="N367" s="107"/>
      <c r="O367" s="107"/>
      <c r="P367" s="107"/>
      <c r="Q367" s="107"/>
      <c r="R367" s="107"/>
      <c r="S367" s="107"/>
      <c r="T367" s="107"/>
      <c r="U367" s="107"/>
      <c r="V367" s="107"/>
      <c r="W367" s="107"/>
      <c r="X367" s="107"/>
      <c r="Y367" s="107"/>
      <c r="Z367" s="107"/>
      <c r="AA367" s="107"/>
      <c r="AB367" s="107"/>
      <c r="AC367" s="107"/>
      <c r="AD367" s="107"/>
      <c r="AE367" s="107"/>
      <c r="AF367" s="107"/>
      <c r="AG367" s="107"/>
      <c r="AH367" s="107"/>
    </row>
    <row r="368" spans="1:34" ht="60" customHeight="1">
      <c r="A368" s="107"/>
      <c r="B368" s="174"/>
      <c r="C368" s="175"/>
      <c r="D368" s="175"/>
      <c r="E368" s="176"/>
      <c r="F368" s="176"/>
      <c r="G368" s="177"/>
      <c r="H368" s="177"/>
      <c r="I368" s="177"/>
      <c r="J368" s="107"/>
      <c r="K368" s="107"/>
      <c r="L368" s="107"/>
      <c r="M368" s="107"/>
      <c r="N368" s="107"/>
      <c r="O368" s="107"/>
      <c r="P368" s="107"/>
      <c r="Q368" s="107"/>
      <c r="R368" s="107"/>
      <c r="S368" s="107"/>
      <c r="T368" s="107"/>
      <c r="U368" s="107"/>
      <c r="V368" s="107"/>
      <c r="W368" s="107"/>
      <c r="X368" s="107"/>
      <c r="Y368" s="107"/>
      <c r="Z368" s="107"/>
      <c r="AA368" s="107"/>
      <c r="AB368" s="107"/>
      <c r="AC368" s="107"/>
      <c r="AD368" s="107"/>
      <c r="AE368" s="107"/>
      <c r="AF368" s="107"/>
      <c r="AG368" s="107"/>
      <c r="AH368" s="107"/>
    </row>
    <row r="369" spans="1:34" ht="60" customHeight="1">
      <c r="A369" s="107"/>
      <c r="B369" s="174"/>
      <c r="C369" s="175"/>
      <c r="D369" s="175"/>
      <c r="E369" s="176"/>
      <c r="F369" s="176"/>
      <c r="G369" s="177"/>
      <c r="H369" s="177"/>
      <c r="I369" s="177"/>
      <c r="J369" s="107"/>
      <c r="K369" s="107"/>
      <c r="L369" s="107"/>
      <c r="M369" s="107"/>
      <c r="N369" s="107"/>
      <c r="O369" s="107"/>
      <c r="P369" s="107"/>
      <c r="Q369" s="107"/>
      <c r="R369" s="107"/>
      <c r="S369" s="107"/>
      <c r="T369" s="107"/>
      <c r="U369" s="107"/>
      <c r="V369" s="107"/>
      <c r="W369" s="107"/>
      <c r="X369" s="107"/>
      <c r="Y369" s="107"/>
      <c r="Z369" s="107"/>
      <c r="AA369" s="107"/>
      <c r="AB369" s="107"/>
      <c r="AC369" s="107"/>
      <c r="AD369" s="107"/>
      <c r="AE369" s="107"/>
      <c r="AF369" s="107"/>
      <c r="AG369" s="107"/>
      <c r="AH369" s="107"/>
    </row>
    <row r="370" spans="1:34" ht="60" customHeight="1">
      <c r="A370" s="107"/>
      <c r="B370" s="174"/>
      <c r="C370" s="175"/>
      <c r="D370" s="175"/>
      <c r="E370" s="176"/>
      <c r="F370" s="176"/>
      <c r="G370" s="177"/>
      <c r="H370" s="177"/>
      <c r="I370" s="177"/>
      <c r="J370" s="107"/>
      <c r="K370" s="107"/>
      <c r="L370" s="107"/>
      <c r="M370" s="107"/>
      <c r="N370" s="107"/>
      <c r="O370" s="107"/>
      <c r="P370" s="107"/>
      <c r="Q370" s="107"/>
      <c r="R370" s="107"/>
      <c r="S370" s="107"/>
      <c r="T370" s="107"/>
      <c r="U370" s="107"/>
      <c r="V370" s="107"/>
      <c r="W370" s="107"/>
      <c r="X370" s="107"/>
      <c r="Y370" s="107"/>
      <c r="Z370" s="107"/>
      <c r="AA370" s="107"/>
      <c r="AB370" s="107"/>
      <c r="AC370" s="107"/>
      <c r="AD370" s="107"/>
      <c r="AE370" s="107"/>
      <c r="AF370" s="107"/>
      <c r="AG370" s="107"/>
      <c r="AH370" s="107"/>
    </row>
    <row r="371" spans="1:34" ht="60" customHeight="1">
      <c r="A371" s="107"/>
      <c r="B371" s="174"/>
      <c r="C371" s="175"/>
      <c r="D371" s="175"/>
      <c r="E371" s="176"/>
      <c r="F371" s="176"/>
      <c r="G371" s="177"/>
      <c r="H371" s="177"/>
      <c r="I371" s="177"/>
      <c r="J371" s="107"/>
      <c r="K371" s="107"/>
      <c r="L371" s="107"/>
      <c r="M371" s="107"/>
      <c r="N371" s="107"/>
      <c r="O371" s="107"/>
      <c r="P371" s="107"/>
      <c r="Q371" s="107"/>
      <c r="R371" s="107"/>
      <c r="S371" s="107"/>
      <c r="T371" s="107"/>
      <c r="U371" s="107"/>
      <c r="V371" s="107"/>
      <c r="W371" s="107"/>
      <c r="X371" s="107"/>
      <c r="Y371" s="107"/>
      <c r="Z371" s="107"/>
      <c r="AA371" s="107"/>
      <c r="AB371" s="107"/>
      <c r="AC371" s="107"/>
      <c r="AD371" s="107"/>
      <c r="AE371" s="107"/>
      <c r="AF371" s="107"/>
      <c r="AG371" s="107"/>
      <c r="AH371" s="107"/>
    </row>
    <row r="372" spans="1:34" ht="60" customHeight="1">
      <c r="A372" s="107"/>
      <c r="B372" s="174"/>
      <c r="C372" s="175"/>
      <c r="D372" s="175"/>
      <c r="E372" s="176"/>
      <c r="F372" s="176"/>
      <c r="G372" s="177"/>
      <c r="H372" s="177"/>
      <c r="I372" s="177"/>
      <c r="J372" s="107"/>
      <c r="K372" s="107"/>
      <c r="L372" s="107"/>
      <c r="M372" s="107"/>
      <c r="N372" s="107"/>
      <c r="O372" s="107"/>
      <c r="P372" s="107"/>
      <c r="Q372" s="107"/>
      <c r="R372" s="107"/>
      <c r="S372" s="107"/>
      <c r="T372" s="107"/>
      <c r="U372" s="107"/>
      <c r="V372" s="107"/>
      <c r="W372" s="107"/>
      <c r="X372" s="107"/>
      <c r="Y372" s="107"/>
      <c r="Z372" s="107"/>
      <c r="AA372" s="107"/>
      <c r="AB372" s="107"/>
      <c r="AC372" s="107"/>
      <c r="AD372" s="107"/>
      <c r="AE372" s="107"/>
      <c r="AF372" s="107"/>
      <c r="AG372" s="107"/>
      <c r="AH372" s="107"/>
    </row>
    <row r="373" spans="1:34" ht="60" customHeight="1">
      <c r="A373" s="107"/>
      <c r="B373" s="174"/>
      <c r="C373" s="175"/>
      <c r="D373" s="175"/>
      <c r="E373" s="176"/>
      <c r="F373" s="176"/>
      <c r="G373" s="177"/>
      <c r="H373" s="177"/>
      <c r="I373" s="177"/>
      <c r="J373" s="107"/>
      <c r="K373" s="107"/>
      <c r="L373" s="107"/>
      <c r="M373" s="107"/>
      <c r="N373" s="107"/>
      <c r="O373" s="107"/>
      <c r="P373" s="107"/>
      <c r="Q373" s="107"/>
      <c r="R373" s="107"/>
      <c r="S373" s="107"/>
      <c r="T373" s="107"/>
      <c r="U373" s="107"/>
      <c r="V373" s="107"/>
      <c r="W373" s="107"/>
      <c r="X373" s="107"/>
      <c r="Y373" s="107"/>
      <c r="Z373" s="107"/>
      <c r="AA373" s="107"/>
      <c r="AB373" s="107"/>
      <c r="AC373" s="107"/>
      <c r="AD373" s="107"/>
      <c r="AE373" s="107"/>
      <c r="AF373" s="107"/>
      <c r="AG373" s="107"/>
      <c r="AH373" s="107"/>
    </row>
    <row r="374" spans="1:34" ht="60" customHeight="1">
      <c r="A374" s="107"/>
      <c r="B374" s="174"/>
      <c r="C374" s="175"/>
      <c r="D374" s="175"/>
      <c r="E374" s="176"/>
      <c r="F374" s="176"/>
      <c r="G374" s="177"/>
      <c r="H374" s="177"/>
      <c r="I374" s="177"/>
      <c r="J374" s="107"/>
      <c r="K374" s="107"/>
      <c r="L374" s="107"/>
      <c r="M374" s="107"/>
      <c r="N374" s="107"/>
      <c r="O374" s="107"/>
      <c r="P374" s="107"/>
      <c r="Q374" s="107"/>
      <c r="R374" s="107"/>
      <c r="S374" s="107"/>
      <c r="T374" s="107"/>
      <c r="U374" s="107"/>
      <c r="V374" s="107"/>
      <c r="W374" s="107"/>
      <c r="X374" s="107"/>
      <c r="Y374" s="107"/>
      <c r="Z374" s="107"/>
      <c r="AA374" s="107"/>
      <c r="AB374" s="107"/>
      <c r="AC374" s="107"/>
      <c r="AD374" s="107"/>
      <c r="AE374" s="107"/>
      <c r="AF374" s="107"/>
      <c r="AG374" s="107"/>
      <c r="AH374" s="107"/>
    </row>
    <row r="375" spans="1:34" ht="60" customHeight="1">
      <c r="A375" s="107"/>
      <c r="B375" s="174"/>
      <c r="C375" s="175"/>
      <c r="D375" s="175"/>
      <c r="E375" s="176"/>
      <c r="F375" s="176"/>
      <c r="G375" s="177"/>
      <c r="H375" s="177"/>
      <c r="I375" s="177"/>
      <c r="J375" s="107"/>
      <c r="K375" s="107"/>
      <c r="L375" s="107"/>
      <c r="M375" s="107"/>
      <c r="N375" s="107"/>
      <c r="O375" s="107"/>
      <c r="P375" s="107"/>
      <c r="Q375" s="107"/>
      <c r="R375" s="107"/>
      <c r="S375" s="107"/>
      <c r="T375" s="107"/>
      <c r="U375" s="107"/>
      <c r="V375" s="107"/>
      <c r="W375" s="107"/>
      <c r="X375" s="107"/>
      <c r="Y375" s="107"/>
      <c r="Z375" s="107"/>
      <c r="AA375" s="107"/>
      <c r="AB375" s="107"/>
      <c r="AC375" s="107"/>
      <c r="AD375" s="107"/>
      <c r="AE375" s="107"/>
      <c r="AF375" s="107"/>
      <c r="AG375" s="107"/>
      <c r="AH375" s="107"/>
    </row>
    <row r="376" spans="1:34" ht="60" customHeight="1">
      <c r="A376" s="107"/>
      <c r="B376" s="174"/>
      <c r="C376" s="175"/>
      <c r="D376" s="175"/>
      <c r="E376" s="176"/>
      <c r="F376" s="176"/>
      <c r="G376" s="177"/>
      <c r="H376" s="177"/>
      <c r="I376" s="177"/>
      <c r="J376" s="107"/>
      <c r="K376" s="107"/>
      <c r="L376" s="107"/>
      <c r="M376" s="107"/>
      <c r="N376" s="107"/>
      <c r="O376" s="107"/>
      <c r="P376" s="107"/>
      <c r="Q376" s="107"/>
      <c r="R376" s="107"/>
      <c r="S376" s="107"/>
      <c r="T376" s="107"/>
      <c r="U376" s="107"/>
      <c r="V376" s="107"/>
      <c r="W376" s="107"/>
      <c r="X376" s="107"/>
      <c r="Y376" s="107"/>
      <c r="Z376" s="107"/>
      <c r="AA376" s="107"/>
      <c r="AB376" s="107"/>
      <c r="AC376" s="107"/>
      <c r="AD376" s="107"/>
      <c r="AE376" s="107"/>
      <c r="AF376" s="107"/>
      <c r="AG376" s="107"/>
      <c r="AH376" s="107"/>
    </row>
    <row r="377" spans="1:34" ht="60" customHeight="1">
      <c r="A377" s="107"/>
      <c r="B377" s="174"/>
      <c r="C377" s="175"/>
      <c r="D377" s="175"/>
      <c r="E377" s="176"/>
      <c r="F377" s="176"/>
      <c r="G377" s="177"/>
      <c r="H377" s="177"/>
      <c r="I377" s="177"/>
      <c r="J377" s="107"/>
      <c r="K377" s="107"/>
      <c r="L377" s="107"/>
      <c r="M377" s="107"/>
      <c r="N377" s="107"/>
      <c r="O377" s="107"/>
      <c r="P377" s="107"/>
      <c r="Q377" s="107"/>
      <c r="R377" s="107"/>
      <c r="S377" s="107"/>
      <c r="T377" s="107"/>
      <c r="U377" s="107"/>
      <c r="V377" s="107"/>
      <c r="W377" s="107"/>
      <c r="X377" s="107"/>
      <c r="Y377" s="107"/>
      <c r="Z377" s="107"/>
      <c r="AA377" s="107"/>
      <c r="AB377" s="107"/>
      <c r="AC377" s="107"/>
      <c r="AD377" s="107"/>
      <c r="AE377" s="107"/>
      <c r="AF377" s="107"/>
      <c r="AG377" s="107"/>
      <c r="AH377" s="107"/>
    </row>
    <row r="378" spans="1:34" ht="60" customHeight="1">
      <c r="A378" s="107"/>
      <c r="B378" s="174"/>
      <c r="C378" s="175"/>
      <c r="D378" s="175"/>
      <c r="E378" s="176"/>
      <c r="F378" s="176"/>
      <c r="G378" s="177"/>
      <c r="H378" s="177"/>
      <c r="I378" s="177"/>
      <c r="J378" s="107"/>
      <c r="K378" s="107"/>
      <c r="L378" s="107"/>
      <c r="M378" s="107"/>
      <c r="N378" s="107"/>
      <c r="O378" s="107"/>
      <c r="P378" s="107"/>
      <c r="Q378" s="107"/>
      <c r="R378" s="107"/>
      <c r="S378" s="107"/>
      <c r="T378" s="107"/>
      <c r="U378" s="107"/>
      <c r="V378" s="107"/>
      <c r="W378" s="107"/>
      <c r="X378" s="107"/>
      <c r="Y378" s="107"/>
      <c r="Z378" s="107"/>
      <c r="AA378" s="107"/>
      <c r="AB378" s="107"/>
      <c r="AC378" s="107"/>
      <c r="AD378" s="107"/>
      <c r="AE378" s="107"/>
      <c r="AF378" s="107"/>
      <c r="AG378" s="107"/>
      <c r="AH378" s="107"/>
    </row>
    <row r="379" spans="1:34" ht="60" customHeight="1">
      <c r="A379" s="107"/>
      <c r="B379" s="174"/>
      <c r="C379" s="175"/>
      <c r="D379" s="175"/>
      <c r="E379" s="176"/>
      <c r="F379" s="176"/>
      <c r="G379" s="177"/>
      <c r="H379" s="177"/>
      <c r="I379" s="177"/>
      <c r="J379" s="107"/>
      <c r="K379" s="107"/>
      <c r="L379" s="107"/>
      <c r="M379" s="107"/>
      <c r="N379" s="107"/>
      <c r="O379" s="107"/>
      <c r="P379" s="107"/>
      <c r="Q379" s="107"/>
      <c r="R379" s="107"/>
      <c r="S379" s="107"/>
      <c r="T379" s="107"/>
      <c r="U379" s="107"/>
      <c r="V379" s="107"/>
      <c r="W379" s="107"/>
      <c r="X379" s="107"/>
      <c r="Y379" s="107"/>
      <c r="Z379" s="107"/>
      <c r="AA379" s="107"/>
      <c r="AB379" s="107"/>
      <c r="AC379" s="107"/>
      <c r="AD379" s="107"/>
      <c r="AE379" s="107"/>
      <c r="AF379" s="107"/>
      <c r="AG379" s="107"/>
      <c r="AH379" s="107"/>
    </row>
    <row r="380" spans="1:34" ht="60" customHeight="1">
      <c r="A380" s="107"/>
      <c r="B380" s="174"/>
      <c r="C380" s="175"/>
      <c r="D380" s="175"/>
      <c r="E380" s="176"/>
      <c r="F380" s="176"/>
      <c r="G380" s="177"/>
      <c r="H380" s="177"/>
      <c r="I380" s="177"/>
      <c r="J380" s="107"/>
      <c r="K380" s="107"/>
      <c r="L380" s="107"/>
      <c r="M380" s="107"/>
      <c r="N380" s="107"/>
      <c r="O380" s="107"/>
      <c r="P380" s="107"/>
      <c r="Q380" s="107"/>
      <c r="R380" s="107"/>
      <c r="S380" s="107"/>
      <c r="T380" s="107"/>
      <c r="U380" s="107"/>
      <c r="V380" s="107"/>
      <c r="W380" s="107"/>
      <c r="X380" s="107"/>
      <c r="Y380" s="107"/>
      <c r="Z380" s="107"/>
      <c r="AA380" s="107"/>
      <c r="AB380" s="107"/>
      <c r="AC380" s="107"/>
      <c r="AD380" s="107"/>
      <c r="AE380" s="107"/>
      <c r="AF380" s="107"/>
      <c r="AG380" s="107"/>
      <c r="AH380" s="107"/>
    </row>
    <row r="381" spans="1:34" ht="60" customHeight="1">
      <c r="A381" s="107"/>
      <c r="B381" s="174"/>
      <c r="C381" s="175"/>
      <c r="D381" s="175"/>
      <c r="E381" s="176"/>
      <c r="F381" s="176"/>
      <c r="G381" s="177"/>
      <c r="H381" s="177"/>
      <c r="I381" s="177"/>
      <c r="J381" s="107"/>
      <c r="K381" s="107"/>
      <c r="L381" s="107"/>
      <c r="M381" s="107"/>
      <c r="N381" s="107"/>
      <c r="O381" s="107"/>
      <c r="P381" s="107"/>
      <c r="Q381" s="107"/>
      <c r="R381" s="107"/>
      <c r="S381" s="107"/>
      <c r="T381" s="107"/>
      <c r="U381" s="107"/>
      <c r="V381" s="107"/>
      <c r="W381" s="107"/>
      <c r="X381" s="107"/>
      <c r="Y381" s="107"/>
      <c r="Z381" s="107"/>
      <c r="AA381" s="107"/>
      <c r="AB381" s="107"/>
      <c r="AC381" s="107"/>
      <c r="AD381" s="107"/>
      <c r="AE381" s="107"/>
      <c r="AF381" s="107"/>
      <c r="AG381" s="107"/>
      <c r="AH381" s="107"/>
    </row>
    <row r="382" spans="1:34" ht="60" customHeight="1">
      <c r="A382" s="107"/>
      <c r="B382" s="174"/>
      <c r="C382" s="175"/>
      <c r="D382" s="175"/>
      <c r="E382" s="176"/>
      <c r="F382" s="176"/>
      <c r="G382" s="177"/>
      <c r="H382" s="177"/>
      <c r="I382" s="177"/>
      <c r="J382" s="107"/>
      <c r="K382" s="107"/>
      <c r="L382" s="107"/>
      <c r="M382" s="107"/>
      <c r="N382" s="107"/>
      <c r="O382" s="107"/>
      <c r="P382" s="107"/>
      <c r="Q382" s="107"/>
      <c r="R382" s="107"/>
      <c r="S382" s="107"/>
      <c r="T382" s="107"/>
      <c r="U382" s="107"/>
      <c r="V382" s="107"/>
      <c r="W382" s="107"/>
      <c r="X382" s="107"/>
      <c r="Y382" s="107"/>
      <c r="Z382" s="107"/>
      <c r="AA382" s="107"/>
      <c r="AB382" s="107"/>
      <c r="AC382" s="107"/>
      <c r="AD382" s="107"/>
      <c r="AE382" s="107"/>
      <c r="AF382" s="107"/>
      <c r="AG382" s="107"/>
      <c r="AH382" s="107"/>
    </row>
    <row r="383" spans="1:34" ht="60" customHeight="1">
      <c r="A383" s="107"/>
      <c r="B383" s="174"/>
      <c r="C383" s="175"/>
      <c r="D383" s="175"/>
      <c r="E383" s="176"/>
      <c r="F383" s="176"/>
      <c r="G383" s="177"/>
      <c r="H383" s="177"/>
      <c r="I383" s="177"/>
      <c r="J383" s="107"/>
      <c r="K383" s="107"/>
      <c r="L383" s="107"/>
      <c r="M383" s="107"/>
      <c r="N383" s="107"/>
      <c r="O383" s="107"/>
      <c r="P383" s="107"/>
      <c r="Q383" s="107"/>
      <c r="R383" s="107"/>
      <c r="S383" s="107"/>
      <c r="T383" s="107"/>
      <c r="U383" s="107"/>
      <c r="V383" s="107"/>
      <c r="W383" s="107"/>
      <c r="X383" s="107"/>
      <c r="Y383" s="107"/>
      <c r="Z383" s="107"/>
      <c r="AA383" s="107"/>
      <c r="AB383" s="107"/>
      <c r="AC383" s="107"/>
      <c r="AD383" s="107"/>
      <c r="AE383" s="107"/>
      <c r="AF383" s="107"/>
      <c r="AG383" s="107"/>
      <c r="AH383" s="107"/>
    </row>
    <row r="384" spans="1:34" ht="60" customHeight="1">
      <c r="A384" s="107"/>
      <c r="B384" s="174"/>
      <c r="C384" s="175"/>
      <c r="D384" s="175"/>
      <c r="E384" s="176"/>
      <c r="F384" s="176"/>
      <c r="G384" s="177"/>
      <c r="H384" s="177"/>
      <c r="I384" s="177"/>
      <c r="J384" s="107"/>
      <c r="K384" s="107"/>
      <c r="L384" s="107"/>
      <c r="M384" s="107"/>
      <c r="N384" s="107"/>
      <c r="O384" s="107"/>
      <c r="P384" s="107"/>
      <c r="Q384" s="107"/>
      <c r="R384" s="107"/>
      <c r="S384" s="107"/>
      <c r="T384" s="107"/>
      <c r="U384" s="107"/>
      <c r="V384" s="107"/>
      <c r="W384" s="107"/>
      <c r="X384" s="107"/>
      <c r="Y384" s="107"/>
      <c r="Z384" s="107"/>
      <c r="AA384" s="107"/>
      <c r="AB384" s="107"/>
      <c r="AC384" s="107"/>
      <c r="AD384" s="107"/>
      <c r="AE384" s="107"/>
      <c r="AF384" s="107"/>
      <c r="AG384" s="107"/>
      <c r="AH384" s="107"/>
    </row>
    <row r="385" spans="1:34" ht="60" customHeight="1">
      <c r="A385" s="107"/>
      <c r="B385" s="174"/>
      <c r="C385" s="175"/>
      <c r="D385" s="175"/>
      <c r="E385" s="176"/>
      <c r="F385" s="176"/>
      <c r="G385" s="177"/>
      <c r="H385" s="177"/>
      <c r="I385" s="177"/>
      <c r="J385" s="107"/>
      <c r="K385" s="107"/>
      <c r="L385" s="107"/>
      <c r="M385" s="107"/>
      <c r="N385" s="107"/>
      <c r="O385" s="107"/>
      <c r="P385" s="107"/>
      <c r="Q385" s="107"/>
      <c r="R385" s="107"/>
      <c r="S385" s="107"/>
      <c r="T385" s="107"/>
      <c r="U385" s="107"/>
      <c r="V385" s="107"/>
      <c r="W385" s="107"/>
      <c r="X385" s="107"/>
      <c r="Y385" s="107"/>
      <c r="Z385" s="107"/>
      <c r="AA385" s="107"/>
      <c r="AB385" s="107"/>
      <c r="AC385" s="107"/>
      <c r="AD385" s="107"/>
      <c r="AE385" s="107"/>
      <c r="AF385" s="107"/>
      <c r="AG385" s="107"/>
      <c r="AH385" s="107"/>
    </row>
    <row r="386" spans="1:34" ht="60" customHeight="1">
      <c r="A386" s="107"/>
      <c r="B386" s="174"/>
      <c r="C386" s="175"/>
      <c r="D386" s="175"/>
      <c r="E386" s="176"/>
      <c r="F386" s="176"/>
      <c r="G386" s="177"/>
      <c r="H386" s="177"/>
      <c r="I386" s="177"/>
      <c r="J386" s="107"/>
      <c r="K386" s="107"/>
      <c r="L386" s="107"/>
      <c r="M386" s="107"/>
      <c r="N386" s="107"/>
      <c r="O386" s="107"/>
      <c r="P386" s="107"/>
      <c r="Q386" s="107"/>
      <c r="R386" s="107"/>
      <c r="S386" s="107"/>
      <c r="T386" s="107"/>
      <c r="U386" s="107"/>
      <c r="V386" s="107"/>
      <c r="W386" s="107"/>
      <c r="X386" s="107"/>
      <c r="Y386" s="107"/>
      <c r="Z386" s="107"/>
      <c r="AA386" s="107"/>
      <c r="AB386" s="107"/>
      <c r="AC386" s="107"/>
      <c r="AD386" s="107"/>
      <c r="AE386" s="107"/>
      <c r="AF386" s="107"/>
      <c r="AG386" s="107"/>
      <c r="AH386" s="107"/>
    </row>
    <row r="387" spans="1:34" ht="60" customHeight="1">
      <c r="A387" s="107"/>
      <c r="B387" s="174"/>
      <c r="C387" s="175"/>
      <c r="D387" s="175"/>
      <c r="E387" s="176"/>
      <c r="F387" s="176"/>
      <c r="G387" s="177"/>
      <c r="H387" s="177"/>
      <c r="I387" s="177"/>
      <c r="J387" s="107"/>
      <c r="K387" s="107"/>
      <c r="L387" s="107"/>
      <c r="M387" s="107"/>
      <c r="N387" s="107"/>
      <c r="O387" s="107"/>
      <c r="P387" s="107"/>
      <c r="Q387" s="107"/>
      <c r="R387" s="107"/>
      <c r="S387" s="107"/>
      <c r="T387" s="107"/>
      <c r="U387" s="107"/>
      <c r="V387" s="107"/>
      <c r="W387" s="107"/>
      <c r="X387" s="107"/>
      <c r="Y387" s="107"/>
      <c r="Z387" s="107"/>
      <c r="AA387" s="107"/>
      <c r="AB387" s="107"/>
      <c r="AC387" s="107"/>
      <c r="AD387" s="107"/>
      <c r="AE387" s="107"/>
      <c r="AF387" s="107"/>
      <c r="AG387" s="107"/>
      <c r="AH387" s="107"/>
    </row>
    <row r="388" spans="1:34" ht="60" customHeight="1">
      <c r="A388" s="107"/>
      <c r="B388" s="174"/>
      <c r="C388" s="175"/>
      <c r="D388" s="175"/>
      <c r="E388" s="176"/>
      <c r="F388" s="176"/>
      <c r="G388" s="177"/>
      <c r="H388" s="177"/>
      <c r="I388" s="177"/>
      <c r="J388" s="107"/>
      <c r="K388" s="107"/>
      <c r="L388" s="107"/>
      <c r="M388" s="107"/>
      <c r="N388" s="107"/>
      <c r="O388" s="107"/>
      <c r="P388" s="107"/>
      <c r="Q388" s="107"/>
      <c r="R388" s="107"/>
      <c r="S388" s="107"/>
      <c r="T388" s="107"/>
      <c r="U388" s="107"/>
      <c r="V388" s="107"/>
      <c r="W388" s="107"/>
      <c r="X388" s="107"/>
      <c r="Y388" s="107"/>
      <c r="Z388" s="107"/>
      <c r="AA388" s="107"/>
      <c r="AB388" s="107"/>
      <c r="AC388" s="107"/>
      <c r="AD388" s="107"/>
      <c r="AE388" s="107"/>
      <c r="AF388" s="107"/>
      <c r="AG388" s="107"/>
      <c r="AH388" s="107"/>
    </row>
    <row r="389" spans="1:34" ht="60" customHeight="1">
      <c r="A389" s="107"/>
      <c r="B389" s="174"/>
      <c r="C389" s="175"/>
      <c r="D389" s="175"/>
      <c r="E389" s="176"/>
      <c r="F389" s="176"/>
      <c r="G389" s="177"/>
      <c r="H389" s="177"/>
      <c r="I389" s="177"/>
      <c r="J389" s="107"/>
      <c r="K389" s="107"/>
      <c r="L389" s="107"/>
      <c r="M389" s="107"/>
      <c r="N389" s="107"/>
      <c r="O389" s="107"/>
      <c r="P389" s="107"/>
      <c r="Q389" s="107"/>
      <c r="R389" s="107"/>
      <c r="S389" s="107"/>
      <c r="T389" s="107"/>
      <c r="U389" s="107"/>
      <c r="V389" s="107"/>
      <c r="W389" s="107"/>
      <c r="X389" s="107"/>
      <c r="Y389" s="107"/>
      <c r="Z389" s="107"/>
      <c r="AA389" s="107"/>
      <c r="AB389" s="107"/>
      <c r="AC389" s="107"/>
      <c r="AD389" s="107"/>
      <c r="AE389" s="107"/>
      <c r="AF389" s="107"/>
      <c r="AG389" s="107"/>
      <c r="AH389" s="107"/>
    </row>
    <row r="390" spans="1:34" ht="60" customHeight="1">
      <c r="A390" s="107"/>
      <c r="B390" s="174"/>
      <c r="C390" s="175"/>
      <c r="D390" s="175"/>
      <c r="E390" s="176"/>
      <c r="F390" s="176"/>
      <c r="G390" s="177"/>
      <c r="H390" s="177"/>
      <c r="I390" s="177"/>
      <c r="J390" s="107"/>
      <c r="K390" s="107"/>
      <c r="L390" s="107"/>
      <c r="M390" s="107"/>
      <c r="N390" s="107"/>
      <c r="O390" s="107"/>
      <c r="P390" s="107"/>
      <c r="Q390" s="107"/>
      <c r="R390" s="107"/>
      <c r="S390" s="107"/>
      <c r="T390" s="107"/>
      <c r="U390" s="107"/>
      <c r="V390" s="107"/>
      <c r="W390" s="107"/>
      <c r="X390" s="107"/>
      <c r="Y390" s="107"/>
      <c r="Z390" s="107"/>
      <c r="AA390" s="107"/>
      <c r="AB390" s="107"/>
      <c r="AC390" s="107"/>
      <c r="AD390" s="107"/>
      <c r="AE390" s="107"/>
      <c r="AF390" s="107"/>
      <c r="AG390" s="107"/>
      <c r="AH390" s="107"/>
    </row>
    <row r="391" spans="1:34" ht="60" customHeight="1">
      <c r="A391" s="107"/>
      <c r="B391" s="174"/>
      <c r="C391" s="175"/>
      <c r="D391" s="175"/>
      <c r="E391" s="176"/>
      <c r="F391" s="176"/>
      <c r="G391" s="177"/>
      <c r="H391" s="177"/>
      <c r="I391" s="177"/>
      <c r="J391" s="107"/>
      <c r="K391" s="107"/>
      <c r="L391" s="107"/>
      <c r="M391" s="107"/>
      <c r="N391" s="107"/>
      <c r="O391" s="107"/>
      <c r="P391" s="107"/>
      <c r="Q391" s="107"/>
      <c r="R391" s="107"/>
      <c r="S391" s="107"/>
      <c r="T391" s="107"/>
      <c r="U391" s="107"/>
      <c r="V391" s="107"/>
      <c r="W391" s="107"/>
      <c r="X391" s="107"/>
      <c r="Y391" s="107"/>
      <c r="Z391" s="107"/>
      <c r="AA391" s="107"/>
      <c r="AB391" s="107"/>
      <c r="AC391" s="107"/>
      <c r="AD391" s="107"/>
      <c r="AE391" s="107"/>
      <c r="AF391" s="107"/>
      <c r="AG391" s="107"/>
      <c r="AH391" s="107"/>
    </row>
    <row r="392" spans="1:34" ht="60" customHeight="1">
      <c r="A392" s="107"/>
      <c r="B392" s="174"/>
      <c r="C392" s="175"/>
      <c r="D392" s="175"/>
      <c r="E392" s="176"/>
      <c r="F392" s="176"/>
      <c r="G392" s="177"/>
      <c r="H392" s="177"/>
      <c r="I392" s="177"/>
      <c r="J392" s="107"/>
      <c r="K392" s="107"/>
      <c r="L392" s="107"/>
      <c r="M392" s="107"/>
      <c r="N392" s="107"/>
      <c r="O392" s="107"/>
      <c r="P392" s="107"/>
      <c r="Q392" s="107"/>
      <c r="R392" s="107"/>
      <c r="S392" s="107"/>
      <c r="T392" s="107"/>
      <c r="U392" s="107"/>
      <c r="V392" s="107"/>
      <c r="W392" s="107"/>
      <c r="X392" s="107"/>
      <c r="Y392" s="107"/>
      <c r="Z392" s="107"/>
      <c r="AA392" s="107"/>
      <c r="AB392" s="107"/>
      <c r="AC392" s="107"/>
      <c r="AD392" s="107"/>
      <c r="AE392" s="107"/>
      <c r="AF392" s="107"/>
      <c r="AG392" s="107"/>
      <c r="AH392" s="107"/>
    </row>
    <row r="393" spans="1:34" ht="60" customHeight="1">
      <c r="A393" s="107"/>
      <c r="B393" s="174"/>
      <c r="C393" s="175"/>
      <c r="D393" s="175"/>
      <c r="E393" s="176"/>
      <c r="F393" s="176"/>
      <c r="G393" s="177"/>
      <c r="H393" s="177"/>
      <c r="I393" s="177"/>
      <c r="J393" s="107"/>
      <c r="K393" s="107"/>
      <c r="L393" s="107"/>
      <c r="M393" s="107"/>
      <c r="N393" s="107"/>
      <c r="O393" s="107"/>
      <c r="P393" s="107"/>
      <c r="Q393" s="107"/>
      <c r="R393" s="107"/>
      <c r="S393" s="107"/>
      <c r="T393" s="107"/>
      <c r="U393" s="107"/>
      <c r="V393" s="107"/>
      <c r="W393" s="107"/>
      <c r="X393" s="107"/>
      <c r="Y393" s="107"/>
      <c r="Z393" s="107"/>
      <c r="AA393" s="107"/>
      <c r="AB393" s="107"/>
      <c r="AC393" s="107"/>
      <c r="AD393" s="107"/>
      <c r="AE393" s="107"/>
      <c r="AF393" s="107"/>
      <c r="AG393" s="107"/>
      <c r="AH393" s="107"/>
    </row>
    <row r="394" spans="1:34" ht="60" customHeight="1">
      <c r="A394" s="107"/>
      <c r="B394" s="174"/>
      <c r="C394" s="175"/>
      <c r="D394" s="175"/>
      <c r="E394" s="176"/>
      <c r="F394" s="176"/>
      <c r="G394" s="177"/>
      <c r="H394" s="177"/>
      <c r="I394" s="177"/>
      <c r="J394" s="107"/>
      <c r="K394" s="107"/>
      <c r="L394" s="107"/>
      <c r="M394" s="107"/>
      <c r="N394" s="107"/>
      <c r="O394" s="107"/>
      <c r="P394" s="107"/>
      <c r="Q394" s="107"/>
      <c r="R394" s="107"/>
      <c r="S394" s="107"/>
      <c r="T394" s="107"/>
      <c r="U394" s="107"/>
      <c r="V394" s="107"/>
      <c r="W394" s="107"/>
      <c r="X394" s="107"/>
      <c r="Y394" s="107"/>
      <c r="Z394" s="107"/>
      <c r="AA394" s="107"/>
      <c r="AB394" s="107"/>
      <c r="AC394" s="107"/>
      <c r="AD394" s="107"/>
      <c r="AE394" s="107"/>
      <c r="AF394" s="107"/>
      <c r="AG394" s="107"/>
      <c r="AH394" s="107"/>
    </row>
    <row r="395" spans="1:34" ht="60" customHeight="1">
      <c r="A395" s="107"/>
      <c r="B395" s="174"/>
      <c r="C395" s="175"/>
      <c r="D395" s="175"/>
      <c r="E395" s="176"/>
      <c r="F395" s="176"/>
      <c r="G395" s="177"/>
      <c r="H395" s="177"/>
      <c r="I395" s="177"/>
      <c r="J395" s="107"/>
      <c r="K395" s="107"/>
      <c r="L395" s="107"/>
      <c r="M395" s="107"/>
      <c r="N395" s="107"/>
      <c r="O395" s="107"/>
      <c r="P395" s="107"/>
      <c r="Q395" s="107"/>
      <c r="R395" s="107"/>
      <c r="S395" s="107"/>
      <c r="T395" s="107"/>
      <c r="U395" s="107"/>
      <c r="V395" s="107"/>
      <c r="W395" s="107"/>
      <c r="X395" s="107"/>
      <c r="Y395" s="107"/>
      <c r="Z395" s="107"/>
      <c r="AA395" s="107"/>
      <c r="AB395" s="107"/>
      <c r="AC395" s="107"/>
      <c r="AD395" s="107"/>
      <c r="AE395" s="107"/>
      <c r="AF395" s="107"/>
      <c r="AG395" s="107"/>
      <c r="AH395" s="107"/>
    </row>
    <row r="396" spans="1:34" ht="60" customHeight="1">
      <c r="A396" s="107"/>
      <c r="B396" s="174"/>
      <c r="C396" s="175"/>
      <c r="D396" s="175"/>
      <c r="E396" s="176"/>
      <c r="F396" s="176"/>
      <c r="G396" s="177"/>
      <c r="H396" s="177"/>
      <c r="I396" s="177"/>
      <c r="J396" s="107"/>
      <c r="K396" s="107"/>
      <c r="L396" s="107"/>
      <c r="M396" s="107"/>
      <c r="N396" s="107"/>
      <c r="O396" s="107"/>
      <c r="P396" s="107"/>
      <c r="Q396" s="107"/>
      <c r="R396" s="107"/>
      <c r="S396" s="107"/>
      <c r="T396" s="107"/>
      <c r="U396" s="107"/>
      <c r="V396" s="107"/>
      <c r="W396" s="107"/>
      <c r="X396" s="107"/>
      <c r="Y396" s="107"/>
      <c r="Z396" s="107"/>
      <c r="AA396" s="107"/>
      <c r="AB396" s="107"/>
      <c r="AC396" s="107"/>
      <c r="AD396" s="107"/>
      <c r="AE396" s="107"/>
      <c r="AF396" s="107"/>
      <c r="AG396" s="107"/>
      <c r="AH396" s="107"/>
    </row>
    <row r="397" spans="1:34" ht="60" customHeight="1">
      <c r="A397" s="107"/>
      <c r="B397" s="174"/>
      <c r="C397" s="175"/>
      <c r="D397" s="175"/>
      <c r="E397" s="176"/>
      <c r="F397" s="176"/>
      <c r="G397" s="177"/>
      <c r="H397" s="177"/>
      <c r="I397" s="177"/>
      <c r="J397" s="107"/>
      <c r="K397" s="107"/>
      <c r="L397" s="107"/>
      <c r="M397" s="107"/>
      <c r="N397" s="107"/>
      <c r="O397" s="107"/>
      <c r="P397" s="107"/>
      <c r="Q397" s="107"/>
      <c r="R397" s="107"/>
      <c r="S397" s="107"/>
      <c r="T397" s="107"/>
      <c r="U397" s="107"/>
      <c r="V397" s="107"/>
      <c r="W397" s="107"/>
      <c r="X397" s="107"/>
      <c r="Y397" s="107"/>
      <c r="Z397" s="107"/>
      <c r="AA397" s="107"/>
      <c r="AB397" s="107"/>
      <c r="AC397" s="107"/>
      <c r="AD397" s="107"/>
      <c r="AE397" s="107"/>
      <c r="AF397" s="107"/>
      <c r="AG397" s="107"/>
      <c r="AH397" s="107"/>
    </row>
    <row r="398" spans="1:34" ht="60" customHeight="1">
      <c r="A398" s="107"/>
      <c r="B398" s="174"/>
      <c r="C398" s="175"/>
      <c r="D398" s="175"/>
      <c r="E398" s="176"/>
      <c r="F398" s="176"/>
      <c r="G398" s="177"/>
      <c r="H398" s="177"/>
      <c r="I398" s="177"/>
      <c r="J398" s="107"/>
      <c r="K398" s="107"/>
      <c r="L398" s="107"/>
      <c r="M398" s="107"/>
      <c r="N398" s="107"/>
      <c r="O398" s="107"/>
      <c r="P398" s="107"/>
      <c r="Q398" s="107"/>
      <c r="R398" s="107"/>
      <c r="S398" s="107"/>
      <c r="T398" s="107"/>
      <c r="U398" s="107"/>
      <c r="V398" s="107"/>
      <c r="W398" s="107"/>
      <c r="X398" s="107"/>
      <c r="Y398" s="107"/>
      <c r="Z398" s="107"/>
      <c r="AA398" s="107"/>
      <c r="AB398" s="107"/>
      <c r="AC398" s="107"/>
      <c r="AD398" s="107"/>
      <c r="AE398" s="107"/>
      <c r="AF398" s="107"/>
      <c r="AG398" s="107"/>
      <c r="AH398" s="107"/>
    </row>
    <row r="399" spans="1:34" ht="60" customHeight="1">
      <c r="A399" s="107"/>
      <c r="B399" s="174"/>
      <c r="C399" s="175"/>
      <c r="D399" s="175"/>
      <c r="E399" s="176"/>
      <c r="F399" s="176"/>
      <c r="G399" s="177"/>
      <c r="H399" s="177"/>
      <c r="I399" s="177"/>
      <c r="J399" s="107"/>
      <c r="K399" s="107"/>
      <c r="L399" s="107"/>
      <c r="M399" s="107"/>
      <c r="N399" s="107"/>
      <c r="O399" s="107"/>
      <c r="P399" s="107"/>
      <c r="Q399" s="107"/>
      <c r="R399" s="107"/>
      <c r="S399" s="107"/>
      <c r="T399" s="107"/>
      <c r="U399" s="107"/>
      <c r="V399" s="107"/>
      <c r="W399" s="107"/>
      <c r="X399" s="107"/>
      <c r="Y399" s="107"/>
      <c r="Z399" s="107"/>
      <c r="AA399" s="107"/>
      <c r="AB399" s="107"/>
      <c r="AC399" s="107"/>
      <c r="AD399" s="107"/>
      <c r="AE399" s="107"/>
      <c r="AF399" s="107"/>
      <c r="AG399" s="107"/>
      <c r="AH399" s="107"/>
    </row>
    <row r="400" spans="1:34" ht="60" customHeight="1">
      <c r="A400" s="107"/>
      <c r="B400" s="174"/>
      <c r="C400" s="175"/>
      <c r="D400" s="175"/>
      <c r="E400" s="176"/>
      <c r="F400" s="176"/>
      <c r="G400" s="177"/>
      <c r="H400" s="177"/>
      <c r="I400" s="177"/>
      <c r="J400" s="107"/>
      <c r="K400" s="107"/>
      <c r="L400" s="107"/>
      <c r="M400" s="107"/>
      <c r="N400" s="107"/>
      <c r="O400" s="107"/>
      <c r="P400" s="107"/>
      <c r="Q400" s="107"/>
      <c r="R400" s="107"/>
      <c r="S400" s="107"/>
      <c r="T400" s="107"/>
      <c r="U400" s="107"/>
      <c r="V400" s="107"/>
      <c r="W400" s="107"/>
      <c r="X400" s="107"/>
      <c r="Y400" s="107"/>
      <c r="Z400" s="107"/>
      <c r="AA400" s="107"/>
      <c r="AB400" s="107"/>
      <c r="AC400" s="107"/>
      <c r="AD400" s="107"/>
      <c r="AE400" s="107"/>
      <c r="AF400" s="107"/>
      <c r="AG400" s="107"/>
      <c r="AH400" s="107"/>
    </row>
    <row r="401" spans="1:34" ht="60" customHeight="1">
      <c r="A401" s="107"/>
      <c r="B401" s="174"/>
      <c r="C401" s="175"/>
      <c r="D401" s="175"/>
      <c r="E401" s="176"/>
      <c r="F401" s="176"/>
      <c r="G401" s="177"/>
      <c r="H401" s="177"/>
      <c r="I401" s="177"/>
      <c r="J401" s="107"/>
      <c r="K401" s="107"/>
      <c r="L401" s="107"/>
      <c r="M401" s="107"/>
      <c r="N401" s="107"/>
      <c r="O401" s="107"/>
      <c r="P401" s="107"/>
      <c r="Q401" s="107"/>
      <c r="R401" s="107"/>
      <c r="S401" s="107"/>
      <c r="T401" s="107"/>
      <c r="U401" s="107"/>
      <c r="V401" s="107"/>
      <c r="W401" s="107"/>
      <c r="X401" s="107"/>
      <c r="Y401" s="107"/>
      <c r="Z401" s="107"/>
      <c r="AA401" s="107"/>
      <c r="AB401" s="107"/>
      <c r="AC401" s="107"/>
      <c r="AD401" s="107"/>
      <c r="AE401" s="107"/>
      <c r="AF401" s="107"/>
      <c r="AG401" s="107"/>
      <c r="AH401" s="107"/>
    </row>
    <row r="402" spans="1:34" ht="60" customHeight="1">
      <c r="A402" s="107"/>
      <c r="B402" s="174"/>
      <c r="C402" s="175"/>
      <c r="D402" s="175"/>
      <c r="E402" s="176"/>
      <c r="F402" s="176"/>
      <c r="G402" s="177"/>
      <c r="H402" s="177"/>
      <c r="I402" s="177"/>
      <c r="J402" s="107"/>
      <c r="K402" s="107"/>
      <c r="L402" s="107"/>
      <c r="M402" s="107"/>
      <c r="N402" s="107"/>
      <c r="O402" s="107"/>
      <c r="P402" s="107"/>
      <c r="Q402" s="107"/>
      <c r="R402" s="107"/>
      <c r="S402" s="107"/>
      <c r="T402" s="107"/>
      <c r="U402" s="107"/>
      <c r="V402" s="107"/>
      <c r="W402" s="107"/>
      <c r="X402" s="107"/>
      <c r="Y402" s="107"/>
      <c r="Z402" s="107"/>
      <c r="AA402" s="107"/>
      <c r="AB402" s="107"/>
      <c r="AC402" s="107"/>
      <c r="AD402" s="107"/>
      <c r="AE402" s="107"/>
      <c r="AF402" s="107"/>
      <c r="AG402" s="107"/>
      <c r="AH402" s="107"/>
    </row>
    <row r="403" spans="1:34" ht="60" customHeight="1">
      <c r="A403" s="107"/>
      <c r="B403" s="174"/>
      <c r="C403" s="175"/>
      <c r="D403" s="175"/>
      <c r="E403" s="176"/>
      <c r="F403" s="176"/>
      <c r="G403" s="177"/>
      <c r="H403" s="177"/>
      <c r="I403" s="177"/>
      <c r="J403" s="107"/>
      <c r="K403" s="107"/>
      <c r="L403" s="107"/>
      <c r="M403" s="107"/>
      <c r="N403" s="107"/>
      <c r="O403" s="107"/>
      <c r="P403" s="107"/>
      <c r="Q403" s="107"/>
      <c r="R403" s="107"/>
      <c r="S403" s="107"/>
      <c r="T403" s="107"/>
      <c r="U403" s="107"/>
      <c r="V403" s="107"/>
      <c r="W403" s="107"/>
      <c r="X403" s="107"/>
      <c r="Y403" s="107"/>
      <c r="Z403" s="107"/>
      <c r="AA403" s="107"/>
      <c r="AB403" s="107"/>
      <c r="AC403" s="107"/>
      <c r="AD403" s="107"/>
      <c r="AE403" s="107"/>
      <c r="AF403" s="107"/>
      <c r="AG403" s="107"/>
      <c r="AH403" s="107"/>
    </row>
    <row r="404" spans="1:34" ht="60" customHeight="1">
      <c r="A404" s="107"/>
      <c r="B404" s="174"/>
      <c r="C404" s="175"/>
      <c r="D404" s="175"/>
      <c r="E404" s="176"/>
      <c r="F404" s="176"/>
      <c r="G404" s="177"/>
      <c r="H404" s="177"/>
      <c r="I404" s="177"/>
      <c r="J404" s="107"/>
      <c r="K404" s="107"/>
      <c r="L404" s="107"/>
      <c r="M404" s="107"/>
      <c r="N404" s="107"/>
      <c r="O404" s="107"/>
      <c r="P404" s="107"/>
      <c r="Q404" s="107"/>
      <c r="R404" s="107"/>
      <c r="S404" s="107"/>
      <c r="T404" s="107"/>
      <c r="U404" s="107"/>
      <c r="V404" s="107"/>
      <c r="W404" s="107"/>
      <c r="X404" s="107"/>
      <c r="Y404" s="107"/>
      <c r="Z404" s="107"/>
      <c r="AA404" s="107"/>
      <c r="AB404" s="107"/>
      <c r="AC404" s="107"/>
      <c r="AD404" s="107"/>
      <c r="AE404" s="107"/>
      <c r="AF404" s="107"/>
      <c r="AG404" s="107"/>
      <c r="AH404" s="107"/>
    </row>
    <row r="405" spans="1:34" ht="60" customHeight="1">
      <c r="A405" s="107"/>
      <c r="B405" s="174"/>
      <c r="C405" s="175"/>
      <c r="D405" s="175"/>
      <c r="E405" s="176"/>
      <c r="F405" s="176"/>
      <c r="G405" s="177"/>
      <c r="H405" s="177"/>
      <c r="I405" s="177"/>
      <c r="J405" s="107"/>
      <c r="K405" s="107"/>
      <c r="L405" s="107"/>
      <c r="M405" s="107"/>
      <c r="N405" s="107"/>
      <c r="O405" s="107"/>
      <c r="P405" s="107"/>
      <c r="Q405" s="107"/>
      <c r="R405" s="107"/>
      <c r="S405" s="107"/>
      <c r="T405" s="107"/>
      <c r="U405" s="107"/>
      <c r="V405" s="107"/>
      <c r="W405" s="107"/>
      <c r="X405" s="107"/>
      <c r="Y405" s="107"/>
      <c r="Z405" s="107"/>
      <c r="AA405" s="107"/>
      <c r="AB405" s="107"/>
      <c r="AC405" s="107"/>
      <c r="AD405" s="107"/>
      <c r="AE405" s="107"/>
      <c r="AF405" s="107"/>
      <c r="AG405" s="107"/>
      <c r="AH405" s="107"/>
    </row>
    <row r="406" spans="1:34" ht="60" customHeight="1">
      <c r="A406" s="107"/>
      <c r="B406" s="174"/>
      <c r="C406" s="175"/>
      <c r="D406" s="175"/>
      <c r="E406" s="176"/>
      <c r="F406" s="176"/>
      <c r="G406" s="177"/>
      <c r="H406" s="177"/>
      <c r="I406" s="177"/>
      <c r="J406" s="107"/>
      <c r="K406" s="107"/>
      <c r="L406" s="107"/>
      <c r="M406" s="107"/>
      <c r="N406" s="107"/>
      <c r="O406" s="107"/>
      <c r="P406" s="107"/>
      <c r="Q406" s="107"/>
      <c r="R406" s="107"/>
      <c r="S406" s="107"/>
      <c r="T406" s="107"/>
      <c r="U406" s="107"/>
      <c r="V406" s="107"/>
      <c r="W406" s="107"/>
      <c r="X406" s="107"/>
      <c r="Y406" s="107"/>
      <c r="Z406" s="107"/>
      <c r="AA406" s="107"/>
      <c r="AB406" s="107"/>
      <c r="AC406" s="107"/>
      <c r="AD406" s="107"/>
      <c r="AE406" s="107"/>
      <c r="AF406" s="107"/>
      <c r="AG406" s="107"/>
      <c r="AH406" s="107"/>
    </row>
    <row r="407" spans="1:34" ht="60" customHeight="1">
      <c r="A407" s="107"/>
      <c r="B407" s="174"/>
      <c r="C407" s="175"/>
      <c r="D407" s="175"/>
      <c r="E407" s="176"/>
      <c r="F407" s="176"/>
      <c r="G407" s="177"/>
      <c r="H407" s="177"/>
      <c r="I407" s="177"/>
      <c r="J407" s="107"/>
      <c r="K407" s="107"/>
      <c r="L407" s="107"/>
      <c r="M407" s="107"/>
      <c r="N407" s="107"/>
      <c r="O407" s="107"/>
      <c r="P407" s="107"/>
      <c r="Q407" s="107"/>
      <c r="R407" s="107"/>
      <c r="S407" s="107"/>
      <c r="T407" s="107"/>
      <c r="U407" s="107"/>
      <c r="V407" s="107"/>
      <c r="W407" s="107"/>
      <c r="X407" s="107"/>
      <c r="Y407" s="107"/>
      <c r="Z407" s="107"/>
      <c r="AA407" s="107"/>
      <c r="AB407" s="107"/>
      <c r="AC407" s="107"/>
      <c r="AD407" s="107"/>
      <c r="AE407" s="107"/>
      <c r="AF407" s="107"/>
      <c r="AG407" s="107"/>
      <c r="AH407" s="107"/>
    </row>
    <row r="408" spans="1:34" ht="60" customHeight="1">
      <c r="A408" s="107"/>
      <c r="B408" s="174"/>
      <c r="C408" s="175"/>
      <c r="D408" s="175"/>
      <c r="E408" s="176"/>
      <c r="F408" s="176"/>
      <c r="G408" s="177"/>
      <c r="H408" s="177"/>
      <c r="I408" s="177"/>
      <c r="J408" s="107"/>
      <c r="K408" s="107"/>
      <c r="L408" s="107"/>
      <c r="M408" s="107"/>
      <c r="N408" s="107"/>
      <c r="O408" s="107"/>
      <c r="P408" s="107"/>
      <c r="Q408" s="107"/>
      <c r="R408" s="107"/>
      <c r="S408" s="107"/>
      <c r="T408" s="107"/>
      <c r="U408" s="107"/>
      <c r="V408" s="107"/>
      <c r="W408" s="107"/>
      <c r="X408" s="107"/>
      <c r="Y408" s="107"/>
      <c r="Z408" s="107"/>
      <c r="AA408" s="107"/>
      <c r="AB408" s="107"/>
      <c r="AC408" s="107"/>
      <c r="AD408" s="107"/>
      <c r="AE408" s="107"/>
      <c r="AF408" s="107"/>
      <c r="AG408" s="107"/>
      <c r="AH408" s="107"/>
    </row>
    <row r="409" spans="1:34" ht="60" customHeight="1">
      <c r="A409" s="107"/>
      <c r="B409" s="174"/>
      <c r="C409" s="175"/>
      <c r="D409" s="175"/>
      <c r="E409" s="176"/>
      <c r="F409" s="176"/>
      <c r="G409" s="177"/>
      <c r="H409" s="177"/>
      <c r="I409" s="177"/>
      <c r="J409" s="107"/>
      <c r="K409" s="107"/>
      <c r="L409" s="107"/>
      <c r="M409" s="107"/>
      <c r="N409" s="107"/>
      <c r="O409" s="107"/>
      <c r="P409" s="107"/>
      <c r="Q409" s="107"/>
      <c r="R409" s="107"/>
      <c r="S409" s="107"/>
      <c r="T409" s="107"/>
      <c r="U409" s="107"/>
      <c r="V409" s="107"/>
      <c r="W409" s="107"/>
      <c r="X409" s="107"/>
      <c r="Y409" s="107"/>
      <c r="Z409" s="107"/>
      <c r="AA409" s="107"/>
      <c r="AB409" s="107"/>
      <c r="AC409" s="107"/>
      <c r="AD409" s="107"/>
      <c r="AE409" s="107"/>
      <c r="AF409" s="107"/>
      <c r="AG409" s="107"/>
      <c r="AH409" s="107"/>
    </row>
    <row r="410" spans="1:34" ht="60" customHeight="1">
      <c r="A410" s="107"/>
      <c r="B410" s="174"/>
      <c r="C410" s="175"/>
      <c r="D410" s="175"/>
      <c r="E410" s="176"/>
      <c r="F410" s="176"/>
      <c r="G410" s="177"/>
      <c r="H410" s="177"/>
      <c r="I410" s="177"/>
      <c r="J410" s="107"/>
      <c r="K410" s="107"/>
      <c r="L410" s="107"/>
      <c r="M410" s="107"/>
      <c r="N410" s="107"/>
      <c r="O410" s="107"/>
      <c r="P410" s="107"/>
      <c r="Q410" s="107"/>
      <c r="R410" s="107"/>
      <c r="S410" s="107"/>
      <c r="T410" s="107"/>
      <c r="U410" s="107"/>
      <c r="V410" s="107"/>
      <c r="W410" s="107"/>
      <c r="X410" s="107"/>
      <c r="Y410" s="107"/>
      <c r="Z410" s="107"/>
      <c r="AA410" s="107"/>
      <c r="AB410" s="107"/>
      <c r="AC410" s="107"/>
      <c r="AD410" s="107"/>
      <c r="AE410" s="107"/>
      <c r="AF410" s="107"/>
      <c r="AG410" s="107"/>
      <c r="AH410" s="107"/>
    </row>
    <row r="411" spans="1:34" ht="60" customHeight="1">
      <c r="A411" s="107"/>
      <c r="B411" s="174"/>
      <c r="C411" s="175"/>
      <c r="D411" s="175"/>
      <c r="E411" s="176"/>
      <c r="F411" s="176"/>
      <c r="G411" s="177"/>
      <c r="H411" s="177"/>
      <c r="I411" s="177"/>
      <c r="J411" s="107"/>
      <c r="K411" s="107"/>
      <c r="L411" s="107"/>
      <c r="M411" s="107"/>
      <c r="N411" s="107"/>
      <c r="O411" s="107"/>
      <c r="P411" s="107"/>
      <c r="Q411" s="107"/>
      <c r="R411" s="107"/>
      <c r="S411" s="107"/>
      <c r="T411" s="107"/>
      <c r="U411" s="107"/>
      <c r="V411" s="107"/>
      <c r="W411" s="107"/>
      <c r="X411" s="107"/>
      <c r="Y411" s="107"/>
      <c r="Z411" s="107"/>
      <c r="AA411" s="107"/>
      <c r="AB411" s="107"/>
      <c r="AC411" s="107"/>
      <c r="AD411" s="107"/>
      <c r="AE411" s="107"/>
      <c r="AF411" s="107"/>
      <c r="AG411" s="107"/>
      <c r="AH411" s="107"/>
    </row>
    <row r="412" spans="1:34" ht="60" customHeight="1">
      <c r="A412" s="107"/>
      <c r="B412" s="174"/>
      <c r="C412" s="175"/>
      <c r="D412" s="175"/>
      <c r="E412" s="176"/>
      <c r="F412" s="176"/>
      <c r="G412" s="177"/>
      <c r="H412" s="177"/>
      <c r="I412" s="177"/>
      <c r="J412" s="107"/>
      <c r="K412" s="107"/>
      <c r="L412" s="107"/>
      <c r="M412" s="107"/>
      <c r="N412" s="107"/>
      <c r="O412" s="107"/>
      <c r="P412" s="107"/>
      <c r="Q412" s="107"/>
      <c r="R412" s="107"/>
      <c r="S412" s="107"/>
      <c r="T412" s="107"/>
      <c r="U412" s="107"/>
      <c r="V412" s="107"/>
      <c r="W412" s="107"/>
      <c r="X412" s="107"/>
      <c r="Y412" s="107"/>
      <c r="Z412" s="107"/>
      <c r="AA412" s="107"/>
      <c r="AB412" s="107"/>
      <c r="AC412" s="107"/>
      <c r="AD412" s="107"/>
      <c r="AE412" s="107"/>
      <c r="AF412" s="107"/>
      <c r="AG412" s="107"/>
      <c r="AH412" s="107"/>
    </row>
    <row r="413" spans="1:34" ht="60" customHeight="1">
      <c r="A413" s="107"/>
      <c r="B413" s="174"/>
      <c r="C413" s="175"/>
      <c r="D413" s="175"/>
      <c r="E413" s="176"/>
      <c r="F413" s="176"/>
      <c r="G413" s="177"/>
      <c r="H413" s="177"/>
      <c r="I413" s="177"/>
      <c r="J413" s="107"/>
      <c r="K413" s="107"/>
      <c r="L413" s="107"/>
      <c r="M413" s="107"/>
      <c r="N413" s="107"/>
      <c r="O413" s="107"/>
      <c r="P413" s="107"/>
      <c r="Q413" s="107"/>
      <c r="R413" s="107"/>
      <c r="S413" s="107"/>
      <c r="T413" s="107"/>
      <c r="U413" s="107"/>
      <c r="V413" s="107"/>
      <c r="W413" s="107"/>
      <c r="X413" s="107"/>
      <c r="Y413" s="107"/>
      <c r="Z413" s="107"/>
      <c r="AA413" s="107"/>
      <c r="AB413" s="107"/>
      <c r="AC413" s="107"/>
      <c r="AD413" s="107"/>
      <c r="AE413" s="107"/>
      <c r="AF413" s="107"/>
      <c r="AG413" s="107"/>
      <c r="AH413" s="107"/>
    </row>
    <row r="414" spans="1:34" ht="60" customHeight="1">
      <c r="A414" s="107"/>
      <c r="B414" s="174"/>
      <c r="C414" s="175"/>
      <c r="D414" s="175"/>
      <c r="E414" s="176"/>
      <c r="F414" s="176"/>
      <c r="G414" s="177"/>
      <c r="H414" s="177"/>
      <c r="I414" s="177"/>
      <c r="J414" s="107"/>
      <c r="K414" s="107"/>
      <c r="L414" s="107"/>
      <c r="M414" s="107"/>
      <c r="N414" s="107"/>
      <c r="O414" s="107"/>
      <c r="P414" s="107"/>
      <c r="Q414" s="107"/>
      <c r="R414" s="107"/>
      <c r="S414" s="107"/>
      <c r="T414" s="107"/>
      <c r="U414" s="107"/>
      <c r="V414" s="107"/>
      <c r="W414" s="107"/>
      <c r="X414" s="107"/>
      <c r="Y414" s="107"/>
      <c r="Z414" s="107"/>
      <c r="AA414" s="107"/>
      <c r="AB414" s="107"/>
      <c r="AC414" s="107"/>
      <c r="AD414" s="107"/>
      <c r="AE414" s="107"/>
      <c r="AF414" s="107"/>
      <c r="AG414" s="107"/>
      <c r="AH414" s="107"/>
    </row>
    <row r="415" spans="1:34" ht="60" customHeight="1">
      <c r="A415" s="107"/>
      <c r="B415" s="174"/>
      <c r="C415" s="175"/>
      <c r="D415" s="175"/>
      <c r="E415" s="176"/>
      <c r="F415" s="176"/>
      <c r="G415" s="177"/>
      <c r="H415" s="177"/>
      <c r="I415" s="177"/>
      <c r="J415" s="107"/>
      <c r="K415" s="107"/>
      <c r="L415" s="107"/>
      <c r="M415" s="107"/>
      <c r="N415" s="107"/>
      <c r="O415" s="107"/>
      <c r="P415" s="107"/>
      <c r="Q415" s="107"/>
      <c r="R415" s="107"/>
      <c r="S415" s="107"/>
      <c r="T415" s="107"/>
      <c r="U415" s="107"/>
      <c r="V415" s="107"/>
      <c r="W415" s="107"/>
      <c r="X415" s="107"/>
      <c r="Y415" s="107"/>
      <c r="Z415" s="107"/>
      <c r="AA415" s="107"/>
      <c r="AB415" s="107"/>
      <c r="AC415" s="107"/>
      <c r="AD415" s="107"/>
      <c r="AE415" s="107"/>
      <c r="AF415" s="107"/>
      <c r="AG415" s="107"/>
      <c r="AH415" s="107"/>
    </row>
    <row r="416" spans="1:34" ht="60" customHeight="1">
      <c r="A416" s="107"/>
      <c r="B416" s="174"/>
      <c r="C416" s="175"/>
      <c r="D416" s="175"/>
      <c r="E416" s="176"/>
      <c r="F416" s="176"/>
      <c r="G416" s="177"/>
      <c r="H416" s="177"/>
      <c r="I416" s="177"/>
      <c r="J416" s="107"/>
      <c r="K416" s="107"/>
      <c r="L416" s="107"/>
      <c r="M416" s="107"/>
      <c r="N416" s="107"/>
      <c r="O416" s="107"/>
      <c r="P416" s="107"/>
      <c r="Q416" s="107"/>
      <c r="R416" s="107"/>
      <c r="S416" s="107"/>
      <c r="T416" s="107"/>
      <c r="U416" s="107"/>
      <c r="V416" s="107"/>
      <c r="W416" s="107"/>
      <c r="X416" s="107"/>
      <c r="Y416" s="107"/>
      <c r="Z416" s="107"/>
      <c r="AA416" s="107"/>
      <c r="AB416" s="107"/>
      <c r="AC416" s="107"/>
      <c r="AD416" s="107"/>
      <c r="AE416" s="107"/>
      <c r="AF416" s="107"/>
      <c r="AG416" s="107"/>
      <c r="AH416" s="107"/>
    </row>
    <row r="417" spans="1:34" ht="60" customHeight="1">
      <c r="A417" s="107"/>
      <c r="B417" s="174"/>
      <c r="C417" s="175"/>
      <c r="D417" s="175"/>
      <c r="E417" s="176"/>
      <c r="F417" s="176"/>
      <c r="G417" s="177"/>
      <c r="H417" s="177"/>
      <c r="I417" s="177"/>
      <c r="J417" s="107"/>
      <c r="K417" s="107"/>
      <c r="L417" s="107"/>
      <c r="M417" s="107"/>
      <c r="N417" s="107"/>
      <c r="O417" s="107"/>
      <c r="P417" s="107"/>
      <c r="Q417" s="107"/>
      <c r="R417" s="107"/>
      <c r="S417" s="107"/>
      <c r="T417" s="107"/>
      <c r="U417" s="107"/>
      <c r="V417" s="107"/>
      <c r="W417" s="107"/>
      <c r="X417" s="107"/>
      <c r="Y417" s="107"/>
      <c r="Z417" s="107"/>
      <c r="AA417" s="107"/>
      <c r="AB417" s="107"/>
      <c r="AC417" s="107"/>
      <c r="AD417" s="107"/>
      <c r="AE417" s="107"/>
      <c r="AF417" s="107"/>
      <c r="AG417" s="107"/>
      <c r="AH417" s="107"/>
    </row>
    <row r="418" spans="1:34" ht="60" customHeight="1">
      <c r="A418" s="107"/>
      <c r="B418" s="174"/>
      <c r="C418" s="175"/>
      <c r="D418" s="175"/>
      <c r="E418" s="176"/>
      <c r="F418" s="176"/>
      <c r="G418" s="177"/>
      <c r="H418" s="177"/>
      <c r="I418" s="177"/>
      <c r="J418" s="107"/>
      <c r="K418" s="107"/>
      <c r="L418" s="107"/>
      <c r="M418" s="107"/>
      <c r="N418" s="107"/>
      <c r="O418" s="107"/>
      <c r="P418" s="107"/>
      <c r="Q418" s="107"/>
      <c r="R418" s="107"/>
      <c r="S418" s="107"/>
      <c r="T418" s="107"/>
      <c r="U418" s="107"/>
      <c r="V418" s="107"/>
      <c r="W418" s="107"/>
      <c r="X418" s="107"/>
      <c r="Y418" s="107"/>
      <c r="Z418" s="107"/>
      <c r="AA418" s="107"/>
      <c r="AB418" s="107"/>
      <c r="AC418" s="107"/>
      <c r="AD418" s="107"/>
      <c r="AE418" s="107"/>
      <c r="AF418" s="107"/>
      <c r="AG418" s="107"/>
      <c r="AH418" s="107"/>
    </row>
    <row r="419" spans="1:34" ht="60" customHeight="1">
      <c r="A419" s="107"/>
      <c r="B419" s="174"/>
      <c r="C419" s="175"/>
      <c r="D419" s="175"/>
      <c r="E419" s="176"/>
      <c r="F419" s="176"/>
      <c r="G419" s="177"/>
      <c r="H419" s="177"/>
      <c r="I419" s="177"/>
      <c r="J419" s="107"/>
      <c r="K419" s="107"/>
      <c r="L419" s="107"/>
      <c r="M419" s="107"/>
      <c r="N419" s="107"/>
      <c r="O419" s="107"/>
      <c r="P419" s="107"/>
      <c r="Q419" s="107"/>
      <c r="R419" s="107"/>
      <c r="S419" s="107"/>
      <c r="T419" s="107"/>
      <c r="U419" s="107"/>
      <c r="V419" s="107"/>
      <c r="W419" s="107"/>
      <c r="X419" s="107"/>
      <c r="Y419" s="107"/>
      <c r="Z419" s="107"/>
      <c r="AA419" s="107"/>
      <c r="AB419" s="107"/>
      <c r="AC419" s="107"/>
      <c r="AD419" s="107"/>
      <c r="AE419" s="107"/>
      <c r="AF419" s="107"/>
      <c r="AG419" s="107"/>
      <c r="AH419" s="107"/>
    </row>
    <row r="420" spans="1:34" ht="60" customHeight="1">
      <c r="A420" s="107"/>
      <c r="B420" s="174"/>
      <c r="C420" s="175"/>
      <c r="D420" s="175"/>
      <c r="E420" s="176"/>
      <c r="F420" s="176"/>
      <c r="G420" s="177"/>
      <c r="H420" s="177"/>
      <c r="I420" s="177"/>
      <c r="J420" s="107"/>
      <c r="K420" s="107"/>
      <c r="L420" s="107"/>
      <c r="M420" s="107"/>
      <c r="N420" s="107"/>
      <c r="O420" s="107"/>
      <c r="P420" s="107"/>
      <c r="Q420" s="107"/>
      <c r="R420" s="107"/>
      <c r="S420" s="107"/>
      <c r="T420" s="107"/>
      <c r="U420" s="107"/>
      <c r="V420" s="107"/>
      <c r="W420" s="107"/>
      <c r="X420" s="107"/>
      <c r="Y420" s="107"/>
      <c r="Z420" s="107"/>
      <c r="AA420" s="107"/>
      <c r="AB420" s="107"/>
      <c r="AC420" s="107"/>
      <c r="AD420" s="107"/>
      <c r="AE420" s="107"/>
      <c r="AF420" s="107"/>
      <c r="AG420" s="107"/>
      <c r="AH420" s="107"/>
    </row>
    <row r="421" spans="1:34" ht="60" customHeight="1">
      <c r="A421" s="107"/>
      <c r="B421" s="174"/>
      <c r="C421" s="175"/>
      <c r="D421" s="175"/>
      <c r="E421" s="176"/>
      <c r="F421" s="176"/>
      <c r="G421" s="177"/>
      <c r="H421" s="177"/>
      <c r="I421" s="177"/>
      <c r="J421" s="107"/>
      <c r="K421" s="107"/>
      <c r="L421" s="107"/>
      <c r="M421" s="107"/>
      <c r="N421" s="107"/>
      <c r="O421" s="107"/>
      <c r="P421" s="107"/>
      <c r="Q421" s="107"/>
      <c r="R421" s="107"/>
      <c r="S421" s="107"/>
      <c r="T421" s="107"/>
      <c r="U421" s="107"/>
      <c r="V421" s="107"/>
      <c r="W421" s="107"/>
      <c r="X421" s="107"/>
      <c r="Y421" s="107"/>
      <c r="Z421" s="107"/>
      <c r="AA421" s="107"/>
      <c r="AB421" s="107"/>
      <c r="AC421" s="107"/>
      <c r="AD421" s="107"/>
      <c r="AE421" s="107"/>
      <c r="AF421" s="107"/>
      <c r="AG421" s="107"/>
      <c r="AH421" s="107"/>
    </row>
    <row r="422" spans="1:34" ht="60" customHeight="1">
      <c r="A422" s="107"/>
      <c r="B422" s="174"/>
      <c r="C422" s="175"/>
      <c r="D422" s="175"/>
      <c r="E422" s="176"/>
      <c r="F422" s="176"/>
      <c r="G422" s="177"/>
      <c r="H422" s="177"/>
      <c r="I422" s="177"/>
      <c r="J422" s="107"/>
      <c r="K422" s="107"/>
      <c r="L422" s="107"/>
      <c r="M422" s="107"/>
      <c r="N422" s="107"/>
      <c r="O422" s="107"/>
      <c r="P422" s="107"/>
      <c r="Q422" s="107"/>
      <c r="R422" s="107"/>
      <c r="S422" s="107"/>
      <c r="T422" s="107"/>
      <c r="U422" s="107"/>
      <c r="V422" s="107"/>
      <c r="W422" s="107"/>
      <c r="X422" s="107"/>
      <c r="Y422" s="107"/>
      <c r="Z422" s="107"/>
      <c r="AA422" s="107"/>
      <c r="AB422" s="107"/>
      <c r="AC422" s="107"/>
      <c r="AD422" s="107"/>
      <c r="AE422" s="107"/>
      <c r="AF422" s="107"/>
      <c r="AG422" s="107"/>
      <c r="AH422" s="107"/>
    </row>
    <row r="423" spans="1:34" ht="60" customHeight="1">
      <c r="A423" s="107"/>
      <c r="B423" s="174"/>
      <c r="C423" s="175"/>
      <c r="D423" s="175"/>
      <c r="E423" s="176"/>
      <c r="F423" s="176"/>
      <c r="G423" s="177"/>
      <c r="H423" s="177"/>
      <c r="I423" s="177"/>
      <c r="J423" s="107"/>
      <c r="K423" s="107"/>
      <c r="L423" s="107"/>
      <c r="M423" s="107"/>
      <c r="N423" s="107"/>
      <c r="O423" s="107"/>
      <c r="P423" s="107"/>
      <c r="Q423" s="107"/>
      <c r="R423" s="107"/>
      <c r="S423" s="107"/>
      <c r="T423" s="107"/>
      <c r="U423" s="107"/>
      <c r="V423" s="107"/>
      <c r="W423" s="107"/>
      <c r="X423" s="107"/>
      <c r="Y423" s="107"/>
      <c r="Z423" s="107"/>
      <c r="AA423" s="107"/>
      <c r="AB423" s="107"/>
      <c r="AC423" s="107"/>
      <c r="AD423" s="107"/>
      <c r="AE423" s="107"/>
      <c r="AF423" s="107"/>
      <c r="AG423" s="107"/>
      <c r="AH423" s="107"/>
    </row>
    <row r="424" spans="1:34" ht="60" customHeight="1">
      <c r="A424" s="107"/>
      <c r="B424" s="174"/>
      <c r="C424" s="175"/>
      <c r="D424" s="175"/>
      <c r="E424" s="176"/>
      <c r="F424" s="176"/>
      <c r="G424" s="177"/>
      <c r="H424" s="177"/>
      <c r="I424" s="177"/>
      <c r="J424" s="107"/>
      <c r="K424" s="107"/>
      <c r="L424" s="107"/>
      <c r="M424" s="107"/>
      <c r="N424" s="107"/>
      <c r="O424" s="107"/>
      <c r="P424" s="107"/>
      <c r="Q424" s="107"/>
      <c r="R424" s="107"/>
      <c r="S424" s="107"/>
      <c r="T424" s="107"/>
      <c r="U424" s="107"/>
      <c r="V424" s="107"/>
      <c r="W424" s="107"/>
      <c r="X424" s="107"/>
      <c r="Y424" s="107"/>
      <c r="Z424" s="107"/>
      <c r="AA424" s="107"/>
      <c r="AB424" s="107"/>
      <c r="AC424" s="107"/>
      <c r="AD424" s="107"/>
      <c r="AE424" s="107"/>
      <c r="AF424" s="107"/>
      <c r="AG424" s="107"/>
      <c r="AH424" s="107"/>
    </row>
    <row r="425" spans="1:34" ht="60" customHeight="1">
      <c r="A425" s="107"/>
      <c r="B425" s="174"/>
      <c r="C425" s="175"/>
      <c r="D425" s="175"/>
      <c r="E425" s="176"/>
      <c r="F425" s="176"/>
      <c r="G425" s="177"/>
      <c r="H425" s="177"/>
      <c r="I425" s="177"/>
      <c r="J425" s="107"/>
      <c r="K425" s="107"/>
      <c r="L425" s="107"/>
      <c r="M425" s="107"/>
      <c r="N425" s="107"/>
      <c r="O425" s="107"/>
      <c r="P425" s="107"/>
      <c r="Q425" s="107"/>
      <c r="R425" s="107"/>
      <c r="S425" s="107"/>
      <c r="T425" s="107"/>
      <c r="U425" s="107"/>
      <c r="V425" s="107"/>
      <c r="W425" s="107"/>
      <c r="X425" s="107"/>
      <c r="Y425" s="107"/>
      <c r="Z425" s="107"/>
      <c r="AA425" s="107"/>
      <c r="AB425" s="107"/>
      <c r="AC425" s="107"/>
      <c r="AD425" s="107"/>
      <c r="AE425" s="107"/>
      <c r="AF425" s="107"/>
      <c r="AG425" s="107"/>
      <c r="AH425" s="107"/>
    </row>
    <row r="426" spans="1:34" ht="60" customHeight="1">
      <c r="A426" s="107"/>
      <c r="B426" s="174"/>
      <c r="C426" s="175"/>
      <c r="D426" s="175"/>
      <c r="E426" s="176"/>
      <c r="F426" s="176"/>
      <c r="G426" s="177"/>
      <c r="H426" s="177"/>
      <c r="I426" s="177"/>
      <c r="J426" s="107"/>
      <c r="K426" s="107"/>
      <c r="L426" s="107"/>
      <c r="M426" s="107"/>
      <c r="N426" s="107"/>
      <c r="O426" s="107"/>
      <c r="P426" s="107"/>
      <c r="Q426" s="107"/>
      <c r="R426" s="107"/>
      <c r="S426" s="107"/>
      <c r="T426" s="107"/>
      <c r="U426" s="107"/>
      <c r="V426" s="107"/>
      <c r="W426" s="107"/>
      <c r="X426" s="107"/>
      <c r="Y426" s="107"/>
      <c r="Z426" s="107"/>
      <c r="AA426" s="107"/>
      <c r="AB426" s="107"/>
      <c r="AC426" s="107"/>
      <c r="AD426" s="107"/>
      <c r="AE426" s="107"/>
      <c r="AF426" s="107"/>
      <c r="AG426" s="107"/>
      <c r="AH426" s="107"/>
    </row>
    <row r="427" spans="1:34" ht="60" customHeight="1">
      <c r="A427" s="107"/>
      <c r="B427" s="174"/>
      <c r="C427" s="175"/>
      <c r="D427" s="175"/>
      <c r="E427" s="176"/>
      <c r="F427" s="176"/>
      <c r="G427" s="177"/>
      <c r="H427" s="177"/>
      <c r="I427" s="177"/>
      <c r="J427" s="107"/>
      <c r="K427" s="107"/>
      <c r="L427" s="107"/>
      <c r="M427" s="107"/>
      <c r="N427" s="107"/>
      <c r="O427" s="107"/>
      <c r="P427" s="107"/>
      <c r="Q427" s="107"/>
      <c r="R427" s="107"/>
      <c r="S427" s="107"/>
      <c r="T427" s="107"/>
      <c r="U427" s="107"/>
      <c r="V427" s="107"/>
      <c r="W427" s="107"/>
      <c r="X427" s="107"/>
      <c r="Y427" s="107"/>
      <c r="Z427" s="107"/>
      <c r="AA427" s="107"/>
      <c r="AB427" s="107"/>
      <c r="AC427" s="107"/>
      <c r="AD427" s="107"/>
      <c r="AE427" s="107"/>
      <c r="AF427" s="107"/>
      <c r="AG427" s="107"/>
      <c r="AH427" s="107"/>
    </row>
    <row r="428" spans="1:34" ht="60" customHeight="1">
      <c r="A428" s="107"/>
      <c r="B428" s="174"/>
      <c r="C428" s="175"/>
      <c r="D428" s="175"/>
      <c r="E428" s="176"/>
      <c r="F428" s="176"/>
      <c r="G428" s="177"/>
      <c r="H428" s="177"/>
      <c r="I428" s="177"/>
      <c r="J428" s="107"/>
      <c r="K428" s="107"/>
      <c r="L428" s="107"/>
      <c r="M428" s="107"/>
      <c r="N428" s="107"/>
      <c r="O428" s="107"/>
      <c r="P428" s="107"/>
      <c r="Q428" s="107"/>
      <c r="R428" s="107"/>
      <c r="S428" s="107"/>
      <c r="T428" s="107"/>
      <c r="U428" s="107"/>
      <c r="V428" s="107"/>
      <c r="W428" s="107"/>
      <c r="X428" s="107"/>
      <c r="Y428" s="107"/>
      <c r="Z428" s="107"/>
      <c r="AA428" s="107"/>
      <c r="AB428" s="107"/>
      <c r="AC428" s="107"/>
      <c r="AD428" s="107"/>
      <c r="AE428" s="107"/>
      <c r="AF428" s="107"/>
      <c r="AG428" s="107"/>
      <c r="AH428" s="107"/>
    </row>
    <row r="429" spans="1:34" ht="60" customHeight="1">
      <c r="A429" s="107"/>
      <c r="B429" s="174"/>
      <c r="C429" s="175"/>
      <c r="D429" s="175"/>
      <c r="E429" s="176"/>
      <c r="F429" s="176"/>
      <c r="G429" s="177"/>
      <c r="H429" s="177"/>
      <c r="I429" s="177"/>
      <c r="J429" s="107"/>
      <c r="K429" s="107"/>
      <c r="L429" s="107"/>
      <c r="M429" s="107"/>
      <c r="N429" s="107"/>
      <c r="O429" s="107"/>
      <c r="P429" s="107"/>
      <c r="Q429" s="107"/>
      <c r="R429" s="107"/>
      <c r="S429" s="107"/>
      <c r="T429" s="107"/>
      <c r="U429" s="107"/>
      <c r="V429" s="107"/>
      <c r="W429" s="107"/>
      <c r="X429" s="107"/>
      <c r="Y429" s="107"/>
      <c r="Z429" s="107"/>
      <c r="AA429" s="107"/>
      <c r="AB429" s="107"/>
      <c r="AC429" s="107"/>
      <c r="AD429" s="107"/>
      <c r="AE429" s="107"/>
      <c r="AF429" s="107"/>
      <c r="AG429" s="107"/>
      <c r="AH429" s="107"/>
    </row>
    <row r="430" spans="1:34" ht="60" customHeight="1">
      <c r="A430" s="107"/>
      <c r="B430" s="174"/>
      <c r="C430" s="175"/>
      <c r="D430" s="175"/>
      <c r="E430" s="176"/>
      <c r="F430" s="176"/>
      <c r="G430" s="177"/>
      <c r="H430" s="177"/>
      <c r="I430" s="177"/>
      <c r="J430" s="107"/>
      <c r="K430" s="107"/>
      <c r="L430" s="107"/>
      <c r="M430" s="107"/>
      <c r="N430" s="107"/>
      <c r="O430" s="107"/>
      <c r="P430" s="107"/>
      <c r="Q430" s="107"/>
      <c r="R430" s="107"/>
      <c r="S430" s="107"/>
      <c r="T430" s="107"/>
      <c r="U430" s="107"/>
      <c r="V430" s="107"/>
      <c r="W430" s="107"/>
      <c r="X430" s="107"/>
      <c r="Y430" s="107"/>
      <c r="Z430" s="107"/>
      <c r="AA430" s="107"/>
      <c r="AB430" s="107"/>
      <c r="AC430" s="107"/>
      <c r="AD430" s="107"/>
      <c r="AE430" s="107"/>
      <c r="AF430" s="107"/>
      <c r="AG430" s="107"/>
      <c r="AH430" s="107"/>
    </row>
    <row r="431" spans="1:34" ht="60" customHeight="1">
      <c r="A431" s="107"/>
      <c r="B431" s="174"/>
      <c r="C431" s="175"/>
      <c r="D431" s="175"/>
      <c r="E431" s="176"/>
      <c r="F431" s="176"/>
      <c r="G431" s="177"/>
      <c r="H431" s="177"/>
      <c r="I431" s="177"/>
      <c r="J431" s="107"/>
      <c r="K431" s="107"/>
      <c r="L431" s="107"/>
      <c r="M431" s="107"/>
      <c r="N431" s="107"/>
      <c r="O431" s="107"/>
      <c r="P431" s="107"/>
      <c r="Q431" s="107"/>
      <c r="R431" s="107"/>
      <c r="S431" s="107"/>
      <c r="T431" s="107"/>
      <c r="U431" s="107"/>
      <c r="V431" s="107"/>
      <c r="W431" s="107"/>
      <c r="X431" s="107"/>
      <c r="Y431" s="107"/>
      <c r="Z431" s="107"/>
      <c r="AA431" s="107"/>
      <c r="AB431" s="107"/>
      <c r="AC431" s="107"/>
      <c r="AD431" s="107"/>
      <c r="AE431" s="107"/>
      <c r="AF431" s="107"/>
      <c r="AG431" s="107"/>
      <c r="AH431" s="107"/>
    </row>
    <row r="432" spans="1:34" ht="60" customHeight="1">
      <c r="A432" s="107"/>
      <c r="B432" s="174"/>
      <c r="C432" s="175"/>
      <c r="D432" s="175"/>
      <c r="E432" s="176"/>
      <c r="F432" s="176"/>
      <c r="G432" s="177"/>
      <c r="H432" s="177"/>
      <c r="I432" s="177"/>
      <c r="J432" s="107"/>
      <c r="K432" s="107"/>
      <c r="L432" s="107"/>
      <c r="M432" s="107"/>
      <c r="N432" s="107"/>
      <c r="O432" s="107"/>
      <c r="P432" s="107"/>
      <c r="Q432" s="107"/>
      <c r="R432" s="107"/>
      <c r="S432" s="107"/>
      <c r="T432" s="107"/>
      <c r="U432" s="107"/>
      <c r="V432" s="107"/>
      <c r="W432" s="107"/>
      <c r="X432" s="107"/>
      <c r="Y432" s="107"/>
      <c r="Z432" s="107"/>
      <c r="AA432" s="107"/>
      <c r="AB432" s="107"/>
      <c r="AC432" s="107"/>
      <c r="AD432" s="107"/>
      <c r="AE432" s="107"/>
      <c r="AF432" s="107"/>
      <c r="AG432" s="107"/>
      <c r="AH432" s="107"/>
    </row>
    <row r="433" spans="1:34" ht="60" customHeight="1">
      <c r="A433" s="107"/>
      <c r="B433" s="174"/>
      <c r="C433" s="175"/>
      <c r="D433" s="175"/>
      <c r="E433" s="176"/>
      <c r="F433" s="176"/>
      <c r="G433" s="177"/>
      <c r="H433" s="177"/>
      <c r="I433" s="177"/>
      <c r="J433" s="107"/>
      <c r="K433" s="107"/>
      <c r="L433" s="107"/>
      <c r="M433" s="107"/>
      <c r="N433" s="107"/>
      <c r="O433" s="107"/>
      <c r="P433" s="107"/>
      <c r="Q433" s="107"/>
      <c r="R433" s="107"/>
      <c r="S433" s="107"/>
      <c r="T433" s="107"/>
      <c r="U433" s="107"/>
      <c r="V433" s="107"/>
      <c r="W433" s="107"/>
      <c r="X433" s="107"/>
      <c r="Y433" s="107"/>
      <c r="Z433" s="107"/>
      <c r="AA433" s="107"/>
      <c r="AB433" s="107"/>
      <c r="AC433" s="107"/>
      <c r="AD433" s="107"/>
      <c r="AE433" s="107"/>
      <c r="AF433" s="107"/>
      <c r="AG433" s="107"/>
      <c r="AH433" s="107"/>
    </row>
    <row r="434" spans="1:34" ht="60" customHeight="1">
      <c r="A434" s="107"/>
      <c r="B434" s="174"/>
      <c r="C434" s="175"/>
      <c r="D434" s="175"/>
      <c r="E434" s="176"/>
      <c r="F434" s="176"/>
      <c r="G434" s="177"/>
      <c r="H434" s="177"/>
      <c r="I434" s="177"/>
      <c r="J434" s="107"/>
      <c r="K434" s="107"/>
      <c r="L434" s="107"/>
      <c r="M434" s="107"/>
      <c r="N434" s="107"/>
      <c r="O434" s="107"/>
      <c r="P434" s="107"/>
      <c r="Q434" s="107"/>
      <c r="R434" s="107"/>
      <c r="S434" s="107"/>
      <c r="T434" s="107"/>
      <c r="U434" s="107"/>
      <c r="V434" s="107"/>
      <c r="W434" s="107"/>
      <c r="X434" s="107"/>
      <c r="Y434" s="107"/>
      <c r="Z434" s="107"/>
      <c r="AA434" s="107"/>
      <c r="AB434" s="107"/>
      <c r="AC434" s="107"/>
      <c r="AD434" s="107"/>
      <c r="AE434" s="107"/>
      <c r="AF434" s="107"/>
      <c r="AG434" s="107"/>
      <c r="AH434" s="107"/>
    </row>
    <row r="435" spans="1:34" ht="60" customHeight="1">
      <c r="A435" s="107"/>
      <c r="B435" s="174"/>
      <c r="C435" s="175"/>
      <c r="D435" s="175"/>
      <c r="E435" s="176"/>
      <c r="F435" s="176"/>
      <c r="G435" s="177"/>
      <c r="H435" s="177"/>
      <c r="I435" s="177"/>
      <c r="J435" s="107"/>
      <c r="K435" s="107"/>
      <c r="L435" s="107"/>
      <c r="M435" s="107"/>
      <c r="N435" s="107"/>
      <c r="O435" s="107"/>
      <c r="P435" s="107"/>
      <c r="Q435" s="107"/>
      <c r="R435" s="107"/>
      <c r="S435" s="107"/>
      <c r="T435" s="107"/>
      <c r="U435" s="107"/>
      <c r="V435" s="107"/>
      <c r="W435" s="107"/>
      <c r="X435" s="107"/>
      <c r="Y435" s="107"/>
      <c r="Z435" s="107"/>
      <c r="AA435" s="107"/>
      <c r="AB435" s="107"/>
      <c r="AC435" s="107"/>
      <c r="AD435" s="107"/>
      <c r="AE435" s="107"/>
      <c r="AF435" s="107"/>
      <c r="AG435" s="107"/>
      <c r="AH435" s="107"/>
    </row>
    <row r="436" spans="1:34" ht="60" customHeight="1">
      <c r="A436" s="107"/>
      <c r="B436" s="174"/>
      <c r="C436" s="175"/>
      <c r="D436" s="175"/>
      <c r="E436" s="176"/>
      <c r="F436" s="176"/>
      <c r="G436" s="177"/>
      <c r="H436" s="177"/>
      <c r="I436" s="177"/>
      <c r="J436" s="107"/>
      <c r="K436" s="107"/>
      <c r="L436" s="107"/>
      <c r="M436" s="107"/>
      <c r="N436" s="107"/>
      <c r="O436" s="107"/>
      <c r="P436" s="107"/>
      <c r="Q436" s="107"/>
      <c r="R436" s="107"/>
      <c r="S436" s="107"/>
      <c r="T436" s="107"/>
      <c r="U436" s="107"/>
      <c r="V436" s="107"/>
      <c r="W436" s="107"/>
      <c r="X436" s="107"/>
      <c r="Y436" s="107"/>
      <c r="Z436" s="107"/>
      <c r="AA436" s="107"/>
      <c r="AB436" s="107"/>
      <c r="AC436" s="107"/>
      <c r="AD436" s="107"/>
      <c r="AE436" s="107"/>
      <c r="AF436" s="107"/>
      <c r="AG436" s="107"/>
      <c r="AH436" s="107"/>
    </row>
    <row r="437" spans="1:34" ht="60" customHeight="1">
      <c r="A437" s="107"/>
      <c r="B437" s="174"/>
      <c r="C437" s="175"/>
      <c r="D437" s="175"/>
      <c r="E437" s="176"/>
      <c r="F437" s="176"/>
      <c r="G437" s="177"/>
      <c r="H437" s="177"/>
      <c r="I437" s="177"/>
      <c r="J437" s="107"/>
      <c r="K437" s="107"/>
      <c r="L437" s="107"/>
      <c r="M437" s="107"/>
      <c r="N437" s="107"/>
      <c r="O437" s="107"/>
      <c r="P437" s="107"/>
      <c r="Q437" s="107"/>
      <c r="R437" s="107"/>
      <c r="S437" s="107"/>
      <c r="T437" s="107"/>
      <c r="U437" s="107"/>
      <c r="V437" s="107"/>
      <c r="W437" s="107"/>
      <c r="X437" s="107"/>
      <c r="Y437" s="107"/>
      <c r="Z437" s="107"/>
      <c r="AA437" s="107"/>
      <c r="AB437" s="107"/>
      <c r="AC437" s="107"/>
      <c r="AD437" s="107"/>
      <c r="AE437" s="107"/>
      <c r="AF437" s="107"/>
      <c r="AG437" s="107"/>
      <c r="AH437" s="107"/>
    </row>
    <row r="438" spans="1:34" ht="60" customHeight="1">
      <c r="A438" s="107"/>
      <c r="B438" s="174"/>
      <c r="C438" s="175"/>
      <c r="D438" s="175"/>
      <c r="E438" s="176"/>
      <c r="F438" s="176"/>
      <c r="G438" s="177"/>
      <c r="H438" s="177"/>
      <c r="I438" s="177"/>
      <c r="J438" s="107"/>
      <c r="K438" s="107"/>
      <c r="L438" s="107"/>
      <c r="M438" s="107"/>
      <c r="N438" s="107"/>
      <c r="O438" s="107"/>
      <c r="P438" s="107"/>
      <c r="Q438" s="107"/>
      <c r="R438" s="107"/>
      <c r="S438" s="107"/>
      <c r="T438" s="107"/>
      <c r="U438" s="107"/>
      <c r="V438" s="107"/>
      <c r="W438" s="107"/>
      <c r="X438" s="107"/>
      <c r="Y438" s="107"/>
      <c r="Z438" s="107"/>
      <c r="AA438" s="107"/>
      <c r="AB438" s="107"/>
      <c r="AC438" s="107"/>
      <c r="AD438" s="107"/>
      <c r="AE438" s="107"/>
      <c r="AF438" s="107"/>
      <c r="AG438" s="107"/>
      <c r="AH438" s="107"/>
    </row>
    <row r="439" spans="1:34" ht="60" customHeight="1">
      <c r="A439" s="107"/>
      <c r="B439" s="174"/>
      <c r="C439" s="175"/>
      <c r="D439" s="175"/>
      <c r="E439" s="176"/>
      <c r="F439" s="176"/>
      <c r="G439" s="177"/>
      <c r="H439" s="177"/>
      <c r="I439" s="177"/>
      <c r="J439" s="107"/>
      <c r="K439" s="107"/>
      <c r="L439" s="107"/>
      <c r="M439" s="107"/>
      <c r="N439" s="107"/>
      <c r="O439" s="107"/>
      <c r="P439" s="107"/>
      <c r="Q439" s="107"/>
      <c r="R439" s="107"/>
      <c r="S439" s="107"/>
      <c r="T439" s="107"/>
      <c r="U439" s="107"/>
      <c r="V439" s="107"/>
      <c r="W439" s="107"/>
      <c r="X439" s="107"/>
      <c r="Y439" s="107"/>
      <c r="Z439" s="107"/>
      <c r="AA439" s="107"/>
      <c r="AB439" s="107"/>
      <c r="AC439" s="107"/>
      <c r="AD439" s="107"/>
      <c r="AE439" s="107"/>
      <c r="AF439" s="107"/>
      <c r="AG439" s="107"/>
      <c r="AH439" s="107"/>
    </row>
    <row r="440" spans="1:34" ht="60" customHeight="1">
      <c r="A440" s="107"/>
      <c r="B440" s="174"/>
      <c r="C440" s="175"/>
      <c r="D440" s="175"/>
      <c r="E440" s="176"/>
      <c r="F440" s="176"/>
      <c r="G440" s="177"/>
      <c r="H440" s="177"/>
      <c r="I440" s="177"/>
      <c r="J440" s="107"/>
      <c r="K440" s="107"/>
      <c r="L440" s="107"/>
      <c r="M440" s="107"/>
      <c r="N440" s="107"/>
      <c r="O440" s="107"/>
      <c r="P440" s="107"/>
      <c r="Q440" s="107"/>
      <c r="R440" s="107"/>
      <c r="S440" s="107"/>
      <c r="T440" s="107"/>
      <c r="U440" s="107"/>
      <c r="V440" s="107"/>
      <c r="W440" s="107"/>
      <c r="X440" s="107"/>
      <c r="Y440" s="107"/>
      <c r="Z440" s="107"/>
      <c r="AA440" s="107"/>
      <c r="AB440" s="107"/>
      <c r="AC440" s="107"/>
      <c r="AD440" s="107"/>
      <c r="AE440" s="107"/>
      <c r="AF440" s="107"/>
      <c r="AG440" s="107"/>
      <c r="AH440" s="107"/>
    </row>
    <row r="441" spans="1:34" ht="60" customHeight="1">
      <c r="A441" s="107"/>
      <c r="B441" s="174"/>
      <c r="C441" s="175"/>
      <c r="D441" s="175"/>
      <c r="E441" s="176"/>
      <c r="F441" s="176"/>
      <c r="G441" s="177"/>
      <c r="H441" s="177"/>
      <c r="I441" s="177"/>
      <c r="J441" s="107"/>
      <c r="K441" s="107"/>
      <c r="L441" s="107"/>
      <c r="M441" s="107"/>
      <c r="N441" s="107"/>
      <c r="O441" s="107"/>
      <c r="P441" s="107"/>
      <c r="Q441" s="107"/>
      <c r="R441" s="107"/>
      <c r="S441" s="107"/>
      <c r="T441" s="107"/>
      <c r="U441" s="107"/>
      <c r="V441" s="107"/>
      <c r="W441" s="107"/>
      <c r="X441" s="107"/>
      <c r="Y441" s="107"/>
      <c r="Z441" s="107"/>
      <c r="AA441" s="107"/>
      <c r="AB441" s="107"/>
      <c r="AC441" s="107"/>
      <c r="AD441" s="107"/>
      <c r="AE441" s="107"/>
      <c r="AF441" s="107"/>
      <c r="AG441" s="107"/>
      <c r="AH441" s="107"/>
    </row>
    <row r="442" spans="1:34" ht="60" customHeight="1">
      <c r="A442" s="107"/>
      <c r="B442" s="174"/>
      <c r="C442" s="175"/>
      <c r="D442" s="175"/>
      <c r="E442" s="176"/>
      <c r="F442" s="176"/>
      <c r="G442" s="177"/>
      <c r="H442" s="177"/>
      <c r="I442" s="177"/>
      <c r="J442" s="107"/>
      <c r="K442" s="107"/>
      <c r="L442" s="107"/>
      <c r="M442" s="107"/>
      <c r="N442" s="107"/>
      <c r="O442" s="107"/>
      <c r="P442" s="107"/>
      <c r="Q442" s="107"/>
      <c r="R442" s="107"/>
      <c r="S442" s="107"/>
      <c r="T442" s="107"/>
      <c r="U442" s="107"/>
      <c r="V442" s="107"/>
      <c r="W442" s="107"/>
      <c r="X442" s="107"/>
      <c r="Y442" s="107"/>
      <c r="Z442" s="107"/>
      <c r="AA442" s="107"/>
      <c r="AB442" s="107"/>
      <c r="AC442" s="107"/>
      <c r="AD442" s="107"/>
      <c r="AE442" s="107"/>
      <c r="AF442" s="107"/>
      <c r="AG442" s="107"/>
      <c r="AH442" s="107"/>
    </row>
    <row r="443" spans="1:34" ht="60" customHeight="1">
      <c r="A443" s="107"/>
      <c r="B443" s="174"/>
      <c r="C443" s="175"/>
      <c r="D443" s="175"/>
      <c r="E443" s="176"/>
      <c r="F443" s="176"/>
      <c r="G443" s="177"/>
      <c r="H443" s="177"/>
      <c r="I443" s="177"/>
      <c r="J443" s="107"/>
      <c r="K443" s="107"/>
      <c r="L443" s="107"/>
      <c r="M443" s="107"/>
      <c r="N443" s="107"/>
      <c r="O443" s="107"/>
      <c r="P443" s="107"/>
      <c r="Q443" s="107"/>
      <c r="R443" s="107"/>
      <c r="S443" s="107"/>
      <c r="T443" s="107"/>
      <c r="U443" s="107"/>
      <c r="V443" s="107"/>
      <c r="W443" s="107"/>
      <c r="X443" s="107"/>
      <c r="Y443" s="107"/>
      <c r="Z443" s="107"/>
      <c r="AA443" s="107"/>
      <c r="AB443" s="107"/>
      <c r="AC443" s="107"/>
      <c r="AD443" s="107"/>
      <c r="AE443" s="107"/>
      <c r="AF443" s="107"/>
      <c r="AG443" s="107"/>
      <c r="AH443" s="107"/>
    </row>
    <row r="444" spans="1:34" ht="60" customHeight="1">
      <c r="A444" s="107"/>
      <c r="B444" s="174"/>
      <c r="C444" s="175"/>
      <c r="D444" s="175"/>
      <c r="E444" s="176"/>
      <c r="F444" s="176"/>
      <c r="G444" s="177"/>
      <c r="H444" s="177"/>
      <c r="I444" s="177"/>
      <c r="J444" s="107"/>
      <c r="K444" s="107"/>
      <c r="L444" s="107"/>
      <c r="M444" s="107"/>
      <c r="N444" s="107"/>
      <c r="O444" s="107"/>
      <c r="P444" s="107"/>
      <c r="Q444" s="107"/>
      <c r="R444" s="107"/>
      <c r="S444" s="107"/>
      <c r="T444" s="107"/>
      <c r="U444" s="107"/>
      <c r="V444" s="107"/>
      <c r="W444" s="107"/>
      <c r="X444" s="107"/>
      <c r="Y444" s="107"/>
      <c r="Z444" s="107"/>
      <c r="AA444" s="107"/>
      <c r="AB444" s="107"/>
      <c r="AC444" s="107"/>
      <c r="AD444" s="107"/>
      <c r="AE444" s="107"/>
      <c r="AF444" s="107"/>
      <c r="AG444" s="107"/>
      <c r="AH444" s="107"/>
    </row>
    <row r="445" spans="1:34" ht="60" customHeight="1">
      <c r="A445" s="107"/>
      <c r="B445" s="174"/>
      <c r="C445" s="175"/>
      <c r="D445" s="175"/>
      <c r="E445" s="176"/>
      <c r="F445" s="176"/>
      <c r="G445" s="177"/>
      <c r="H445" s="177"/>
      <c r="I445" s="177"/>
      <c r="J445" s="107"/>
      <c r="K445" s="107"/>
      <c r="L445" s="107"/>
      <c r="M445" s="107"/>
      <c r="N445" s="107"/>
      <c r="O445" s="107"/>
      <c r="P445" s="107"/>
      <c r="Q445" s="107"/>
      <c r="R445" s="107"/>
      <c r="S445" s="107"/>
      <c r="T445" s="107"/>
      <c r="U445" s="107"/>
      <c r="V445" s="107"/>
      <c r="W445" s="107"/>
      <c r="X445" s="107"/>
      <c r="Y445" s="107"/>
      <c r="Z445" s="107"/>
      <c r="AA445" s="107"/>
      <c r="AB445" s="107"/>
      <c r="AC445" s="107"/>
      <c r="AD445" s="107"/>
      <c r="AE445" s="107"/>
      <c r="AF445" s="107"/>
      <c r="AG445" s="107"/>
      <c r="AH445" s="107"/>
    </row>
    <row r="446" spans="1:34" ht="60" customHeight="1">
      <c r="A446" s="107"/>
      <c r="B446" s="174"/>
      <c r="C446" s="175"/>
      <c r="D446" s="175"/>
      <c r="E446" s="176"/>
      <c r="F446" s="176"/>
      <c r="G446" s="177"/>
      <c r="H446" s="177"/>
      <c r="I446" s="177"/>
      <c r="J446" s="107"/>
      <c r="K446" s="107"/>
      <c r="L446" s="107"/>
      <c r="M446" s="107"/>
      <c r="N446" s="107"/>
      <c r="O446" s="107"/>
      <c r="P446" s="107"/>
      <c r="Q446" s="107"/>
      <c r="R446" s="107"/>
      <c r="S446" s="107"/>
      <c r="T446" s="107"/>
      <c r="U446" s="107"/>
      <c r="V446" s="107"/>
      <c r="W446" s="107"/>
      <c r="X446" s="107"/>
      <c r="Y446" s="107"/>
      <c r="Z446" s="107"/>
      <c r="AA446" s="107"/>
      <c r="AB446" s="107"/>
      <c r="AC446" s="107"/>
      <c r="AD446" s="107"/>
      <c r="AE446" s="107"/>
      <c r="AF446" s="107"/>
      <c r="AG446" s="107"/>
      <c r="AH446" s="107"/>
    </row>
    <row r="447" spans="1:34" ht="60" customHeight="1">
      <c r="A447" s="107"/>
      <c r="B447" s="174"/>
      <c r="C447" s="175"/>
      <c r="D447" s="175"/>
      <c r="E447" s="176"/>
      <c r="F447" s="176"/>
      <c r="G447" s="177"/>
      <c r="H447" s="177"/>
      <c r="I447" s="177"/>
      <c r="J447" s="107"/>
      <c r="K447" s="107"/>
      <c r="L447" s="107"/>
      <c r="M447" s="107"/>
      <c r="N447" s="107"/>
      <c r="O447" s="107"/>
      <c r="P447" s="107"/>
      <c r="Q447" s="107"/>
      <c r="R447" s="107"/>
      <c r="S447" s="107"/>
      <c r="T447" s="107"/>
      <c r="U447" s="107"/>
      <c r="V447" s="107"/>
      <c r="W447" s="107"/>
      <c r="X447" s="107"/>
      <c r="Y447" s="107"/>
      <c r="Z447" s="107"/>
      <c r="AA447" s="107"/>
      <c r="AB447" s="107"/>
      <c r="AC447" s="107"/>
      <c r="AD447" s="107"/>
      <c r="AE447" s="107"/>
      <c r="AF447" s="107"/>
      <c r="AG447" s="107"/>
      <c r="AH447" s="107"/>
    </row>
    <row r="448" spans="1:34" ht="60" customHeight="1">
      <c r="A448" s="107"/>
      <c r="B448" s="174"/>
      <c r="C448" s="175"/>
      <c r="D448" s="175"/>
      <c r="E448" s="176"/>
      <c r="F448" s="176"/>
      <c r="G448" s="177"/>
      <c r="H448" s="177"/>
      <c r="I448" s="177"/>
      <c r="J448" s="107"/>
      <c r="K448" s="107"/>
      <c r="L448" s="107"/>
      <c r="M448" s="107"/>
      <c r="N448" s="107"/>
      <c r="O448" s="107"/>
      <c r="P448" s="107"/>
      <c r="Q448" s="107"/>
      <c r="R448" s="107"/>
      <c r="S448" s="107"/>
      <c r="T448" s="107"/>
      <c r="U448" s="107"/>
      <c r="V448" s="107"/>
      <c r="W448" s="107"/>
      <c r="X448" s="107"/>
      <c r="Y448" s="107"/>
      <c r="Z448" s="107"/>
      <c r="AA448" s="107"/>
      <c r="AB448" s="107"/>
      <c r="AC448" s="107"/>
      <c r="AD448" s="107"/>
      <c r="AE448" s="107"/>
      <c r="AF448" s="107"/>
      <c r="AG448" s="107"/>
      <c r="AH448" s="107"/>
    </row>
    <row r="449" spans="1:34" ht="60" customHeight="1">
      <c r="A449" s="107"/>
      <c r="B449" s="174"/>
      <c r="C449" s="175"/>
      <c r="D449" s="175"/>
      <c r="E449" s="176"/>
      <c r="F449" s="176"/>
      <c r="G449" s="177"/>
      <c r="H449" s="177"/>
      <c r="I449" s="177"/>
      <c r="J449" s="107"/>
      <c r="K449" s="107"/>
      <c r="L449" s="107"/>
      <c r="M449" s="107"/>
      <c r="N449" s="107"/>
      <c r="O449" s="107"/>
      <c r="P449" s="107"/>
      <c r="Q449" s="107"/>
      <c r="R449" s="107"/>
      <c r="S449" s="107"/>
      <c r="T449" s="107"/>
      <c r="U449" s="107"/>
      <c r="V449" s="107"/>
      <c r="W449" s="107"/>
      <c r="X449" s="107"/>
      <c r="Y449" s="107"/>
      <c r="Z449" s="107"/>
      <c r="AA449" s="107"/>
      <c r="AB449" s="107"/>
      <c r="AC449" s="107"/>
      <c r="AD449" s="107"/>
      <c r="AE449" s="107"/>
      <c r="AF449" s="107"/>
      <c r="AG449" s="107"/>
      <c r="AH449" s="107"/>
    </row>
    <row r="450" spans="1:34" ht="60" customHeight="1">
      <c r="A450" s="107"/>
      <c r="B450" s="174"/>
      <c r="C450" s="175"/>
      <c r="D450" s="175"/>
      <c r="E450" s="176"/>
      <c r="F450" s="176"/>
      <c r="G450" s="177"/>
      <c r="H450" s="177"/>
      <c r="I450" s="177"/>
      <c r="J450" s="107"/>
      <c r="K450" s="107"/>
      <c r="L450" s="107"/>
      <c r="M450" s="107"/>
      <c r="N450" s="107"/>
      <c r="O450" s="107"/>
      <c r="P450" s="107"/>
      <c r="Q450" s="107"/>
      <c r="R450" s="107"/>
      <c r="S450" s="107"/>
      <c r="T450" s="107"/>
      <c r="U450" s="107"/>
      <c r="V450" s="107"/>
      <c r="W450" s="107"/>
      <c r="X450" s="107"/>
      <c r="Y450" s="107"/>
      <c r="Z450" s="107"/>
      <c r="AA450" s="107"/>
      <c r="AB450" s="107"/>
      <c r="AC450" s="107"/>
      <c r="AD450" s="107"/>
      <c r="AE450" s="107"/>
      <c r="AF450" s="107"/>
      <c r="AG450" s="107"/>
      <c r="AH450" s="107"/>
    </row>
    <row r="451" spans="1:34" ht="60" customHeight="1">
      <c r="A451" s="107"/>
      <c r="B451" s="174"/>
      <c r="C451" s="175"/>
      <c r="D451" s="175"/>
      <c r="E451" s="176"/>
      <c r="F451" s="176"/>
      <c r="G451" s="177"/>
      <c r="H451" s="177"/>
      <c r="I451" s="177"/>
      <c r="J451" s="107"/>
      <c r="K451" s="107"/>
      <c r="L451" s="107"/>
      <c r="M451" s="107"/>
      <c r="N451" s="107"/>
      <c r="O451" s="107"/>
      <c r="P451" s="107"/>
      <c r="Q451" s="107"/>
      <c r="R451" s="107"/>
      <c r="S451" s="107"/>
      <c r="T451" s="107"/>
      <c r="U451" s="107"/>
      <c r="V451" s="107"/>
      <c r="W451" s="107"/>
      <c r="X451" s="107"/>
      <c r="Y451" s="107"/>
      <c r="Z451" s="107"/>
      <c r="AA451" s="107"/>
      <c r="AB451" s="107"/>
      <c r="AC451" s="107"/>
      <c r="AD451" s="107"/>
      <c r="AE451" s="107"/>
      <c r="AF451" s="107"/>
      <c r="AG451" s="107"/>
      <c r="AH451" s="107"/>
    </row>
    <row r="452" spans="1:34" ht="60" customHeight="1">
      <c r="A452" s="107"/>
      <c r="B452" s="174"/>
      <c r="C452" s="175"/>
      <c r="D452" s="175"/>
      <c r="E452" s="176"/>
      <c r="F452" s="176"/>
      <c r="G452" s="177"/>
      <c r="H452" s="177"/>
      <c r="I452" s="177"/>
      <c r="J452" s="107"/>
      <c r="K452" s="107"/>
      <c r="L452" s="107"/>
      <c r="M452" s="107"/>
      <c r="N452" s="107"/>
      <c r="O452" s="107"/>
      <c r="P452" s="107"/>
      <c r="Q452" s="107"/>
      <c r="R452" s="107"/>
      <c r="S452" s="107"/>
      <c r="T452" s="107"/>
      <c r="U452" s="107"/>
      <c r="V452" s="107"/>
      <c r="W452" s="107"/>
      <c r="X452" s="107"/>
      <c r="Y452" s="107"/>
      <c r="Z452" s="107"/>
      <c r="AA452" s="107"/>
      <c r="AB452" s="107"/>
      <c r="AC452" s="107"/>
      <c r="AD452" s="107"/>
      <c r="AE452" s="107"/>
      <c r="AF452" s="107"/>
      <c r="AG452" s="107"/>
      <c r="AH452" s="107"/>
    </row>
    <row r="453" spans="1:34" ht="60" customHeight="1">
      <c r="A453" s="107"/>
      <c r="B453" s="174"/>
      <c r="C453" s="175"/>
      <c r="D453" s="175"/>
      <c r="E453" s="176"/>
      <c r="F453" s="176"/>
      <c r="G453" s="177"/>
      <c r="H453" s="177"/>
      <c r="I453" s="177"/>
      <c r="J453" s="107"/>
      <c r="K453" s="107"/>
      <c r="L453" s="107"/>
      <c r="M453" s="107"/>
      <c r="N453" s="107"/>
      <c r="O453" s="107"/>
      <c r="P453" s="107"/>
      <c r="Q453" s="107"/>
      <c r="R453" s="107"/>
      <c r="S453" s="107"/>
      <c r="T453" s="107"/>
      <c r="U453" s="107"/>
      <c r="V453" s="107"/>
      <c r="W453" s="107"/>
      <c r="X453" s="107"/>
      <c r="Y453" s="107"/>
      <c r="Z453" s="107"/>
      <c r="AA453" s="107"/>
      <c r="AB453" s="107"/>
      <c r="AC453" s="107"/>
      <c r="AD453" s="107"/>
      <c r="AE453" s="107"/>
      <c r="AF453" s="107"/>
      <c r="AG453" s="107"/>
      <c r="AH453" s="107"/>
    </row>
    <row r="454" spans="1:34" ht="60" customHeight="1">
      <c r="A454" s="107"/>
      <c r="B454" s="174"/>
      <c r="C454" s="175"/>
      <c r="D454" s="175"/>
      <c r="E454" s="176"/>
      <c r="F454" s="176"/>
      <c r="G454" s="177"/>
      <c r="H454" s="177"/>
      <c r="I454" s="177"/>
      <c r="J454" s="107"/>
      <c r="K454" s="107"/>
      <c r="L454" s="107"/>
      <c r="M454" s="107"/>
      <c r="N454" s="107"/>
      <c r="O454" s="107"/>
      <c r="P454" s="107"/>
      <c r="Q454" s="107"/>
      <c r="R454" s="107"/>
      <c r="S454" s="107"/>
      <c r="T454" s="107"/>
      <c r="U454" s="107"/>
      <c r="V454" s="107"/>
      <c r="W454" s="107"/>
      <c r="X454" s="107"/>
      <c r="Y454" s="107"/>
      <c r="Z454" s="107"/>
      <c r="AA454" s="107"/>
      <c r="AB454" s="107"/>
      <c r="AC454" s="107"/>
      <c r="AD454" s="107"/>
      <c r="AE454" s="107"/>
      <c r="AF454" s="107"/>
      <c r="AG454" s="107"/>
      <c r="AH454" s="107"/>
    </row>
    <row r="455" spans="1:34" ht="60" customHeight="1">
      <c r="A455" s="107"/>
      <c r="B455" s="174"/>
      <c r="C455" s="175"/>
      <c r="D455" s="175"/>
      <c r="E455" s="176"/>
      <c r="F455" s="176"/>
      <c r="G455" s="177"/>
      <c r="H455" s="177"/>
      <c r="I455" s="177"/>
      <c r="J455" s="107"/>
      <c r="K455" s="107"/>
      <c r="L455" s="107"/>
      <c r="M455" s="107"/>
      <c r="N455" s="107"/>
      <c r="O455" s="107"/>
      <c r="P455" s="107"/>
      <c r="Q455" s="107"/>
      <c r="R455" s="107"/>
      <c r="S455" s="107"/>
      <c r="T455" s="107"/>
      <c r="U455" s="107"/>
      <c r="V455" s="107"/>
      <c r="W455" s="107"/>
      <c r="X455" s="107"/>
      <c r="Y455" s="107"/>
      <c r="Z455" s="107"/>
      <c r="AA455" s="107"/>
      <c r="AB455" s="107"/>
      <c r="AC455" s="107"/>
      <c r="AD455" s="107"/>
      <c r="AE455" s="107"/>
      <c r="AF455" s="107"/>
      <c r="AG455" s="107"/>
      <c r="AH455" s="107"/>
    </row>
    <row r="456" spans="1:34" ht="60" customHeight="1">
      <c r="A456" s="107"/>
      <c r="B456" s="174"/>
      <c r="C456" s="175"/>
      <c r="D456" s="175"/>
      <c r="E456" s="176"/>
      <c r="F456" s="176"/>
      <c r="G456" s="177"/>
      <c r="H456" s="177"/>
      <c r="I456" s="177"/>
      <c r="J456" s="107"/>
      <c r="K456" s="107"/>
      <c r="L456" s="107"/>
      <c r="M456" s="107"/>
      <c r="N456" s="107"/>
      <c r="O456" s="107"/>
      <c r="P456" s="107"/>
      <c r="Q456" s="107"/>
      <c r="R456" s="107"/>
      <c r="S456" s="107"/>
      <c r="T456" s="107"/>
      <c r="U456" s="107"/>
      <c r="V456" s="107"/>
      <c r="W456" s="107"/>
      <c r="X456" s="107"/>
      <c r="Y456" s="107"/>
      <c r="Z456" s="107"/>
      <c r="AA456" s="107"/>
      <c r="AB456" s="107"/>
      <c r="AC456" s="107"/>
      <c r="AD456" s="107"/>
      <c r="AE456" s="107"/>
      <c r="AF456" s="107"/>
      <c r="AG456" s="107"/>
      <c r="AH456" s="107"/>
    </row>
    <row r="457" spans="1:34" ht="60" customHeight="1">
      <c r="A457" s="107"/>
      <c r="B457" s="174"/>
      <c r="C457" s="175"/>
      <c r="D457" s="175"/>
      <c r="E457" s="176"/>
      <c r="F457" s="176"/>
      <c r="G457" s="177"/>
      <c r="H457" s="177"/>
      <c r="I457" s="177"/>
      <c r="J457" s="107"/>
      <c r="K457" s="107"/>
      <c r="L457" s="107"/>
      <c r="M457" s="107"/>
      <c r="N457" s="107"/>
      <c r="O457" s="107"/>
      <c r="P457" s="107"/>
      <c r="Q457" s="107"/>
      <c r="R457" s="107"/>
      <c r="S457" s="107"/>
      <c r="T457" s="107"/>
      <c r="U457" s="107"/>
      <c r="V457" s="107"/>
      <c r="W457" s="107"/>
      <c r="X457" s="107"/>
      <c r="Y457" s="107"/>
      <c r="Z457" s="107"/>
      <c r="AA457" s="107"/>
      <c r="AB457" s="107"/>
      <c r="AC457" s="107"/>
      <c r="AD457" s="107"/>
      <c r="AE457" s="107"/>
      <c r="AF457" s="107"/>
      <c r="AG457" s="107"/>
      <c r="AH457" s="107"/>
    </row>
    <row r="458" spans="1:34" ht="60" customHeight="1">
      <c r="A458" s="107"/>
      <c r="B458" s="174"/>
      <c r="C458" s="175"/>
      <c r="D458" s="175"/>
      <c r="E458" s="176"/>
      <c r="F458" s="176"/>
      <c r="G458" s="177"/>
      <c r="H458" s="177"/>
      <c r="I458" s="177"/>
      <c r="J458" s="107"/>
      <c r="K458" s="107"/>
      <c r="L458" s="107"/>
      <c r="M458" s="107"/>
      <c r="N458" s="107"/>
      <c r="O458" s="107"/>
      <c r="P458" s="107"/>
      <c r="Q458" s="107"/>
      <c r="R458" s="107"/>
      <c r="S458" s="107"/>
      <c r="T458" s="107"/>
      <c r="U458" s="107"/>
      <c r="V458" s="107"/>
      <c r="W458" s="107"/>
      <c r="X458" s="107"/>
      <c r="Y458" s="107"/>
      <c r="Z458" s="107"/>
      <c r="AA458" s="107"/>
      <c r="AB458" s="107"/>
      <c r="AC458" s="107"/>
      <c r="AD458" s="107"/>
      <c r="AE458" s="107"/>
      <c r="AF458" s="107"/>
      <c r="AG458" s="107"/>
      <c r="AH458" s="107"/>
    </row>
    <row r="459" spans="1:34" ht="60" customHeight="1">
      <c r="A459" s="107"/>
      <c r="B459" s="174"/>
      <c r="C459" s="175"/>
      <c r="D459" s="175"/>
      <c r="E459" s="176"/>
      <c r="F459" s="176"/>
      <c r="G459" s="177"/>
      <c r="H459" s="177"/>
      <c r="I459" s="177"/>
      <c r="J459" s="107"/>
      <c r="K459" s="107"/>
      <c r="L459" s="107"/>
      <c r="M459" s="107"/>
      <c r="N459" s="107"/>
      <c r="O459" s="107"/>
      <c r="P459" s="107"/>
      <c r="Q459" s="107"/>
      <c r="R459" s="107"/>
      <c r="S459" s="107"/>
      <c r="T459" s="107"/>
      <c r="U459" s="107"/>
      <c r="V459" s="107"/>
      <c r="W459" s="107"/>
      <c r="X459" s="107"/>
      <c r="Y459" s="107"/>
      <c r="Z459" s="107"/>
      <c r="AA459" s="107"/>
      <c r="AB459" s="107"/>
      <c r="AC459" s="107"/>
      <c r="AD459" s="107"/>
      <c r="AE459" s="107"/>
      <c r="AF459" s="107"/>
      <c r="AG459" s="107"/>
      <c r="AH459" s="107"/>
    </row>
    <row r="460" spans="1:34" ht="60" customHeight="1">
      <c r="A460" s="107"/>
      <c r="B460" s="174"/>
      <c r="C460" s="175"/>
      <c r="D460" s="175"/>
      <c r="E460" s="176"/>
      <c r="F460" s="176"/>
      <c r="G460" s="177"/>
      <c r="H460" s="177"/>
      <c r="I460" s="177"/>
      <c r="J460" s="107"/>
      <c r="K460" s="107"/>
      <c r="L460" s="107"/>
      <c r="M460" s="107"/>
      <c r="N460" s="107"/>
      <c r="O460" s="107"/>
      <c r="P460" s="107"/>
      <c r="Q460" s="107"/>
      <c r="R460" s="107"/>
      <c r="S460" s="107"/>
      <c r="T460" s="107"/>
      <c r="U460" s="107"/>
      <c r="V460" s="107"/>
      <c r="W460" s="107"/>
      <c r="X460" s="107"/>
      <c r="Y460" s="107"/>
      <c r="Z460" s="107"/>
      <c r="AA460" s="107"/>
      <c r="AB460" s="107"/>
      <c r="AC460" s="107"/>
      <c r="AD460" s="107"/>
      <c r="AE460" s="107"/>
      <c r="AF460" s="107"/>
      <c r="AG460" s="107"/>
      <c r="AH460" s="107"/>
    </row>
    <row r="461" spans="1:34" ht="60" customHeight="1">
      <c r="A461" s="107"/>
      <c r="B461" s="174"/>
      <c r="C461" s="175"/>
      <c r="D461" s="175"/>
      <c r="E461" s="176"/>
      <c r="F461" s="176"/>
      <c r="G461" s="177"/>
      <c r="H461" s="177"/>
      <c r="I461" s="177"/>
      <c r="J461" s="107"/>
      <c r="K461" s="107"/>
      <c r="L461" s="107"/>
      <c r="M461" s="107"/>
      <c r="N461" s="107"/>
      <c r="O461" s="107"/>
      <c r="P461" s="107"/>
      <c r="Q461" s="107"/>
      <c r="R461" s="107"/>
      <c r="S461" s="107"/>
      <c r="T461" s="107"/>
      <c r="U461" s="107"/>
      <c r="V461" s="107"/>
      <c r="W461" s="107"/>
      <c r="X461" s="107"/>
      <c r="Y461" s="107"/>
      <c r="Z461" s="107"/>
      <c r="AA461" s="107"/>
      <c r="AB461" s="107"/>
      <c r="AC461" s="107"/>
      <c r="AD461" s="107"/>
      <c r="AE461" s="107"/>
      <c r="AF461" s="107"/>
      <c r="AG461" s="107"/>
      <c r="AH461" s="107"/>
    </row>
    <row r="462" spans="1:34" ht="60" customHeight="1">
      <c r="A462" s="107"/>
      <c r="B462" s="174"/>
      <c r="C462" s="175"/>
      <c r="D462" s="175"/>
      <c r="E462" s="176"/>
      <c r="F462" s="176"/>
      <c r="G462" s="177"/>
      <c r="H462" s="177"/>
      <c r="I462" s="177"/>
      <c r="J462" s="107"/>
      <c r="K462" s="107"/>
      <c r="L462" s="107"/>
      <c r="M462" s="107"/>
      <c r="N462" s="107"/>
      <c r="O462" s="107"/>
      <c r="P462" s="107"/>
      <c r="Q462" s="107"/>
      <c r="R462" s="107"/>
      <c r="S462" s="107"/>
      <c r="T462" s="107"/>
      <c r="U462" s="107"/>
      <c r="V462" s="107"/>
      <c r="W462" s="107"/>
      <c r="X462" s="107"/>
      <c r="Y462" s="107"/>
      <c r="Z462" s="107"/>
      <c r="AA462" s="107"/>
      <c r="AB462" s="107"/>
      <c r="AC462" s="107"/>
      <c r="AD462" s="107"/>
      <c r="AE462" s="107"/>
      <c r="AF462" s="107"/>
      <c r="AG462" s="107"/>
      <c r="AH462" s="107"/>
    </row>
    <row r="463" spans="1:34" ht="60" customHeight="1">
      <c r="A463" s="107"/>
      <c r="B463" s="174"/>
      <c r="C463" s="175"/>
      <c r="D463" s="175"/>
      <c r="E463" s="176"/>
      <c r="F463" s="176"/>
      <c r="G463" s="177"/>
      <c r="H463" s="177"/>
      <c r="I463" s="177"/>
      <c r="J463" s="107"/>
      <c r="K463" s="107"/>
      <c r="L463" s="107"/>
      <c r="M463" s="107"/>
      <c r="N463" s="107"/>
      <c r="O463" s="107"/>
      <c r="P463" s="107"/>
      <c r="Q463" s="107"/>
      <c r="R463" s="107"/>
      <c r="S463" s="107"/>
      <c r="T463" s="107"/>
      <c r="U463" s="107"/>
      <c r="V463" s="107"/>
      <c r="W463" s="107"/>
      <c r="X463" s="107"/>
      <c r="Y463" s="107"/>
      <c r="Z463" s="107"/>
      <c r="AA463" s="107"/>
      <c r="AB463" s="107"/>
      <c r="AC463" s="107"/>
      <c r="AD463" s="107"/>
      <c r="AE463" s="107"/>
      <c r="AF463" s="107"/>
      <c r="AG463" s="107"/>
      <c r="AH463" s="107"/>
    </row>
    <row r="464" spans="1:34" ht="60" customHeight="1">
      <c r="A464" s="107"/>
      <c r="B464" s="174"/>
      <c r="C464" s="175"/>
      <c r="D464" s="175"/>
      <c r="E464" s="176"/>
      <c r="F464" s="176"/>
      <c r="G464" s="177"/>
      <c r="H464" s="177"/>
      <c r="I464" s="177"/>
      <c r="J464" s="107"/>
      <c r="K464" s="107"/>
      <c r="L464" s="107"/>
      <c r="M464" s="107"/>
      <c r="N464" s="107"/>
      <c r="O464" s="107"/>
      <c r="P464" s="107"/>
      <c r="Q464" s="107"/>
      <c r="R464" s="107"/>
      <c r="S464" s="107"/>
      <c r="T464" s="107"/>
      <c r="U464" s="107"/>
      <c r="V464" s="107"/>
      <c r="W464" s="107"/>
      <c r="X464" s="107"/>
      <c r="Y464" s="107"/>
      <c r="Z464" s="107"/>
      <c r="AA464" s="107"/>
      <c r="AB464" s="107"/>
      <c r="AC464" s="107"/>
      <c r="AD464" s="107"/>
      <c r="AE464" s="107"/>
      <c r="AF464" s="107"/>
      <c r="AG464" s="107"/>
      <c r="AH464" s="107"/>
    </row>
    <row r="465" spans="1:34" ht="60" customHeight="1">
      <c r="A465" s="107"/>
      <c r="B465" s="174"/>
      <c r="C465" s="175"/>
      <c r="D465" s="175"/>
      <c r="E465" s="176"/>
      <c r="F465" s="176"/>
      <c r="G465" s="177"/>
      <c r="H465" s="177"/>
      <c r="I465" s="177"/>
      <c r="J465" s="107"/>
      <c r="K465" s="107"/>
      <c r="L465" s="107"/>
      <c r="M465" s="107"/>
      <c r="N465" s="107"/>
      <c r="O465" s="107"/>
      <c r="P465" s="107"/>
      <c r="Q465" s="107"/>
      <c r="R465" s="107"/>
      <c r="S465" s="107"/>
      <c r="T465" s="107"/>
      <c r="U465" s="107"/>
      <c r="V465" s="107"/>
      <c r="W465" s="107"/>
      <c r="X465" s="107"/>
      <c r="Y465" s="107"/>
      <c r="Z465" s="107"/>
      <c r="AA465" s="107"/>
      <c r="AB465" s="107"/>
      <c r="AC465" s="107"/>
      <c r="AD465" s="107"/>
      <c r="AE465" s="107"/>
      <c r="AF465" s="107"/>
      <c r="AG465" s="107"/>
      <c r="AH465" s="107"/>
    </row>
    <row r="466" spans="1:34" ht="60" customHeight="1">
      <c r="A466" s="107"/>
      <c r="B466" s="174"/>
      <c r="C466" s="175"/>
      <c r="D466" s="175"/>
      <c r="E466" s="176"/>
      <c r="F466" s="176"/>
      <c r="G466" s="177"/>
      <c r="H466" s="177"/>
      <c r="I466" s="177"/>
      <c r="J466" s="107"/>
      <c r="K466" s="107"/>
      <c r="L466" s="107"/>
      <c r="M466" s="107"/>
      <c r="N466" s="107"/>
      <c r="O466" s="107"/>
      <c r="P466" s="107"/>
      <c r="Q466" s="107"/>
      <c r="R466" s="107"/>
      <c r="S466" s="107"/>
      <c r="T466" s="107"/>
      <c r="U466" s="107"/>
      <c r="V466" s="107"/>
      <c r="W466" s="107"/>
      <c r="X466" s="107"/>
      <c r="Y466" s="107"/>
      <c r="Z466" s="107"/>
      <c r="AA466" s="107"/>
      <c r="AB466" s="107"/>
      <c r="AC466" s="107"/>
      <c r="AD466" s="107"/>
      <c r="AE466" s="107"/>
      <c r="AF466" s="107"/>
      <c r="AG466" s="107"/>
      <c r="AH466" s="107"/>
    </row>
    <row r="467" spans="1:34" ht="60" customHeight="1">
      <c r="A467" s="107"/>
      <c r="B467" s="174"/>
      <c r="C467" s="175"/>
      <c r="D467" s="175"/>
      <c r="E467" s="176"/>
      <c r="F467" s="176"/>
      <c r="G467" s="177"/>
      <c r="H467" s="177"/>
      <c r="I467" s="177"/>
      <c r="J467" s="107"/>
      <c r="K467" s="107"/>
      <c r="L467" s="107"/>
      <c r="M467" s="107"/>
      <c r="N467" s="107"/>
      <c r="O467" s="107"/>
      <c r="P467" s="107"/>
      <c r="Q467" s="107"/>
      <c r="R467" s="107"/>
      <c r="S467" s="107"/>
      <c r="T467" s="107"/>
      <c r="U467" s="107"/>
      <c r="V467" s="107"/>
      <c r="W467" s="107"/>
      <c r="X467" s="107"/>
      <c r="Y467" s="107"/>
      <c r="Z467" s="107"/>
      <c r="AA467" s="107"/>
      <c r="AB467" s="107"/>
      <c r="AC467" s="107"/>
      <c r="AD467" s="107"/>
      <c r="AE467" s="107"/>
      <c r="AF467" s="107"/>
      <c r="AG467" s="107"/>
      <c r="AH467" s="107"/>
    </row>
    <row r="468" spans="1:34" ht="60" customHeight="1">
      <c r="A468" s="107"/>
      <c r="B468" s="174"/>
      <c r="C468" s="175"/>
      <c r="D468" s="175"/>
      <c r="E468" s="176"/>
      <c r="F468" s="176"/>
      <c r="G468" s="177"/>
      <c r="H468" s="177"/>
      <c r="I468" s="177"/>
      <c r="J468" s="107"/>
      <c r="K468" s="107"/>
      <c r="L468" s="107"/>
      <c r="M468" s="107"/>
      <c r="N468" s="107"/>
      <c r="O468" s="107"/>
      <c r="P468" s="107"/>
      <c r="Q468" s="107"/>
      <c r="R468" s="107"/>
      <c r="S468" s="107"/>
      <c r="T468" s="107"/>
      <c r="U468" s="107"/>
      <c r="V468" s="107"/>
      <c r="W468" s="107"/>
      <c r="X468" s="107"/>
      <c r="Y468" s="107"/>
      <c r="Z468" s="107"/>
      <c r="AA468" s="107"/>
      <c r="AB468" s="107"/>
      <c r="AC468" s="107"/>
      <c r="AD468" s="107"/>
      <c r="AE468" s="107"/>
      <c r="AF468" s="107"/>
      <c r="AG468" s="107"/>
      <c r="AH468" s="107"/>
    </row>
    <row r="469" spans="1:34" ht="60" customHeight="1">
      <c r="A469" s="107"/>
      <c r="B469" s="174"/>
      <c r="C469" s="175"/>
      <c r="D469" s="175"/>
      <c r="E469" s="176"/>
      <c r="F469" s="176"/>
      <c r="G469" s="177"/>
      <c r="H469" s="177"/>
      <c r="I469" s="177"/>
      <c r="J469" s="107"/>
      <c r="K469" s="107"/>
      <c r="L469" s="107"/>
      <c r="M469" s="107"/>
      <c r="N469" s="107"/>
      <c r="O469" s="107"/>
      <c r="P469" s="107"/>
      <c r="Q469" s="107"/>
      <c r="R469" s="107"/>
      <c r="S469" s="107"/>
      <c r="T469" s="107"/>
      <c r="U469" s="107"/>
      <c r="V469" s="107"/>
      <c r="W469" s="107"/>
      <c r="X469" s="107"/>
      <c r="Y469" s="107"/>
      <c r="Z469" s="107"/>
      <c r="AA469" s="107"/>
      <c r="AB469" s="107"/>
      <c r="AC469" s="107"/>
      <c r="AD469" s="107"/>
      <c r="AE469" s="107"/>
      <c r="AF469" s="107"/>
      <c r="AG469" s="107"/>
      <c r="AH469" s="107"/>
    </row>
    <row r="470" spans="1:34" ht="60" customHeight="1">
      <c r="A470" s="107"/>
      <c r="B470" s="174"/>
      <c r="C470" s="175"/>
      <c r="D470" s="175"/>
      <c r="E470" s="176"/>
      <c r="F470" s="176"/>
      <c r="G470" s="177"/>
      <c r="H470" s="177"/>
      <c r="I470" s="177"/>
      <c r="J470" s="107"/>
      <c r="K470" s="107"/>
      <c r="L470" s="107"/>
      <c r="M470" s="107"/>
      <c r="N470" s="107"/>
      <c r="O470" s="107"/>
      <c r="P470" s="107"/>
      <c r="Q470" s="107"/>
      <c r="R470" s="107"/>
      <c r="S470" s="107"/>
      <c r="T470" s="107"/>
      <c r="U470" s="107"/>
      <c r="V470" s="107"/>
      <c r="W470" s="107"/>
      <c r="X470" s="107"/>
      <c r="Y470" s="107"/>
      <c r="Z470" s="107"/>
      <c r="AA470" s="107"/>
      <c r="AB470" s="107"/>
      <c r="AC470" s="107"/>
      <c r="AD470" s="107"/>
      <c r="AE470" s="107"/>
      <c r="AF470" s="107"/>
      <c r="AG470" s="107"/>
      <c r="AH470" s="107"/>
    </row>
    <row r="471" spans="1:34" ht="60" customHeight="1">
      <c r="A471" s="107"/>
      <c r="B471" s="174"/>
      <c r="C471" s="175"/>
      <c r="D471" s="175"/>
      <c r="E471" s="176"/>
      <c r="F471" s="176"/>
      <c r="G471" s="177"/>
      <c r="H471" s="177"/>
      <c r="I471" s="177"/>
      <c r="J471" s="107"/>
      <c r="K471" s="107"/>
      <c r="L471" s="107"/>
      <c r="M471" s="107"/>
      <c r="N471" s="107"/>
      <c r="O471" s="107"/>
      <c r="P471" s="107"/>
      <c r="Q471" s="107"/>
      <c r="R471" s="107"/>
      <c r="S471" s="107"/>
      <c r="T471" s="107"/>
      <c r="U471" s="107"/>
      <c r="V471" s="107"/>
      <c r="W471" s="107"/>
      <c r="X471" s="107"/>
      <c r="Y471" s="107"/>
      <c r="Z471" s="107"/>
      <c r="AA471" s="107"/>
      <c r="AB471" s="107"/>
      <c r="AC471" s="107"/>
      <c r="AD471" s="107"/>
      <c r="AE471" s="107"/>
      <c r="AF471" s="107"/>
      <c r="AG471" s="107"/>
      <c r="AH471" s="107"/>
    </row>
    <row r="472" spans="1:34" ht="60" customHeight="1">
      <c r="A472" s="107"/>
      <c r="B472" s="174"/>
      <c r="C472" s="175"/>
      <c r="D472" s="175"/>
      <c r="E472" s="176"/>
      <c r="F472" s="176"/>
      <c r="G472" s="177"/>
      <c r="H472" s="177"/>
      <c r="I472" s="177"/>
      <c r="J472" s="107"/>
      <c r="K472" s="107"/>
      <c r="L472" s="107"/>
      <c r="M472" s="107"/>
      <c r="N472" s="107"/>
      <c r="O472" s="107"/>
      <c r="P472" s="107"/>
      <c r="Q472" s="107"/>
      <c r="R472" s="107"/>
      <c r="S472" s="107"/>
      <c r="T472" s="107"/>
      <c r="U472" s="107"/>
      <c r="V472" s="107"/>
      <c r="W472" s="107"/>
      <c r="X472" s="107"/>
      <c r="Y472" s="107"/>
      <c r="Z472" s="107"/>
      <c r="AA472" s="107"/>
      <c r="AB472" s="107"/>
      <c r="AC472" s="107"/>
      <c r="AD472" s="107"/>
      <c r="AE472" s="107"/>
      <c r="AF472" s="107"/>
      <c r="AG472" s="107"/>
      <c r="AH472" s="107"/>
    </row>
    <row r="473" spans="1:34" ht="60" customHeight="1">
      <c r="A473" s="107"/>
      <c r="B473" s="174"/>
      <c r="C473" s="175"/>
      <c r="D473" s="175"/>
      <c r="E473" s="176"/>
      <c r="F473" s="176"/>
      <c r="G473" s="177"/>
      <c r="H473" s="177"/>
      <c r="I473" s="177"/>
      <c r="J473" s="107"/>
      <c r="K473" s="107"/>
      <c r="L473" s="107"/>
      <c r="M473" s="107"/>
      <c r="N473" s="107"/>
      <c r="O473" s="107"/>
      <c r="P473" s="107"/>
      <c r="Q473" s="107"/>
      <c r="R473" s="107"/>
      <c r="S473" s="107"/>
      <c r="T473" s="107"/>
      <c r="U473" s="107"/>
      <c r="V473" s="107"/>
      <c r="W473" s="107"/>
      <c r="X473" s="107"/>
      <c r="Y473" s="107"/>
      <c r="Z473" s="107"/>
      <c r="AA473" s="107"/>
      <c r="AB473" s="107"/>
      <c r="AC473" s="107"/>
      <c r="AD473" s="107"/>
      <c r="AE473" s="107"/>
      <c r="AF473" s="107"/>
      <c r="AG473" s="107"/>
      <c r="AH473" s="107"/>
    </row>
    <row r="474" spans="1:34" ht="60" customHeight="1">
      <c r="A474" s="107"/>
      <c r="B474" s="174"/>
      <c r="C474" s="175"/>
      <c r="D474" s="175"/>
      <c r="E474" s="176"/>
      <c r="F474" s="176"/>
      <c r="G474" s="177"/>
      <c r="H474" s="177"/>
      <c r="I474" s="177"/>
      <c r="J474" s="107"/>
      <c r="K474" s="107"/>
      <c r="L474" s="107"/>
      <c r="M474" s="107"/>
      <c r="N474" s="107"/>
      <c r="O474" s="107"/>
      <c r="P474" s="107"/>
      <c r="Q474" s="107"/>
      <c r="R474" s="107"/>
      <c r="S474" s="107"/>
      <c r="T474" s="107"/>
      <c r="U474" s="107"/>
      <c r="V474" s="107"/>
      <c r="W474" s="107"/>
      <c r="X474" s="107"/>
      <c r="Y474" s="107"/>
      <c r="Z474" s="107"/>
      <c r="AA474" s="107"/>
      <c r="AB474" s="107"/>
      <c r="AC474" s="107"/>
      <c r="AD474" s="107"/>
      <c r="AE474" s="107"/>
      <c r="AF474" s="107"/>
      <c r="AG474" s="107"/>
      <c r="AH474" s="107"/>
    </row>
    <row r="475" spans="1:34" ht="60" customHeight="1">
      <c r="A475" s="107"/>
      <c r="B475" s="174"/>
      <c r="C475" s="175"/>
      <c r="D475" s="175"/>
      <c r="E475" s="176"/>
      <c r="F475" s="176"/>
      <c r="G475" s="177"/>
      <c r="H475" s="177"/>
      <c r="I475" s="177"/>
      <c r="J475" s="107"/>
      <c r="K475" s="107"/>
      <c r="L475" s="107"/>
      <c r="M475" s="107"/>
      <c r="N475" s="107"/>
      <c r="O475" s="107"/>
      <c r="P475" s="107"/>
      <c r="Q475" s="107"/>
      <c r="R475" s="107"/>
      <c r="S475" s="107"/>
      <c r="T475" s="107"/>
      <c r="U475" s="107"/>
      <c r="V475" s="107"/>
      <c r="W475" s="107"/>
      <c r="X475" s="107"/>
      <c r="Y475" s="107"/>
      <c r="Z475" s="107"/>
      <c r="AA475" s="107"/>
      <c r="AB475" s="107"/>
      <c r="AC475" s="107"/>
      <c r="AD475" s="107"/>
      <c r="AE475" s="107"/>
      <c r="AF475" s="107"/>
      <c r="AG475" s="107"/>
      <c r="AH475" s="107"/>
    </row>
    <row r="476" spans="1:34" ht="60" customHeight="1">
      <c r="A476" s="107"/>
      <c r="B476" s="174"/>
      <c r="C476" s="175"/>
      <c r="D476" s="175"/>
      <c r="E476" s="176"/>
      <c r="F476" s="176"/>
      <c r="G476" s="177"/>
      <c r="H476" s="177"/>
      <c r="I476" s="177"/>
      <c r="J476" s="107"/>
      <c r="K476" s="107"/>
      <c r="L476" s="107"/>
      <c r="M476" s="107"/>
      <c r="N476" s="107"/>
      <c r="O476" s="107"/>
      <c r="P476" s="107"/>
      <c r="Q476" s="107"/>
      <c r="R476" s="107"/>
      <c r="S476" s="107"/>
      <c r="T476" s="107"/>
      <c r="U476" s="107"/>
      <c r="V476" s="107"/>
      <c r="W476" s="107"/>
      <c r="X476" s="107"/>
      <c r="Y476" s="107"/>
      <c r="Z476" s="107"/>
      <c r="AA476" s="107"/>
      <c r="AB476" s="107"/>
      <c r="AC476" s="107"/>
      <c r="AD476" s="107"/>
      <c r="AE476" s="107"/>
      <c r="AF476" s="107"/>
      <c r="AG476" s="107"/>
      <c r="AH476" s="107"/>
    </row>
    <row r="477" spans="1:34" ht="60" customHeight="1">
      <c r="A477" s="107"/>
      <c r="B477" s="174"/>
      <c r="C477" s="175"/>
      <c r="D477" s="175"/>
      <c r="E477" s="176"/>
      <c r="F477" s="176"/>
      <c r="G477" s="177"/>
      <c r="H477" s="177"/>
      <c r="I477" s="177"/>
      <c r="J477" s="107"/>
      <c r="K477" s="107"/>
      <c r="L477" s="107"/>
      <c r="M477" s="107"/>
      <c r="N477" s="107"/>
      <c r="O477" s="107"/>
      <c r="P477" s="107"/>
      <c r="Q477" s="107"/>
      <c r="R477" s="107"/>
      <c r="S477" s="107"/>
      <c r="T477" s="107"/>
      <c r="U477" s="107"/>
      <c r="V477" s="107"/>
      <c r="W477" s="107"/>
      <c r="X477" s="107"/>
      <c r="Y477" s="107"/>
      <c r="Z477" s="107"/>
      <c r="AA477" s="107"/>
      <c r="AB477" s="107"/>
      <c r="AC477" s="107"/>
      <c r="AD477" s="107"/>
      <c r="AE477" s="107"/>
      <c r="AF477" s="107"/>
      <c r="AG477" s="107"/>
      <c r="AH477" s="107"/>
    </row>
    <row r="478" spans="1:34" ht="60" customHeight="1">
      <c r="A478" s="107"/>
      <c r="B478" s="174"/>
      <c r="C478" s="175"/>
      <c r="D478" s="175"/>
      <c r="E478" s="176"/>
      <c r="F478" s="176"/>
      <c r="G478" s="177"/>
      <c r="H478" s="177"/>
      <c r="I478" s="177"/>
      <c r="J478" s="107"/>
      <c r="K478" s="107"/>
      <c r="L478" s="107"/>
      <c r="M478" s="107"/>
      <c r="N478" s="107"/>
      <c r="O478" s="107"/>
      <c r="P478" s="107"/>
      <c r="Q478" s="107"/>
      <c r="R478" s="107"/>
      <c r="S478" s="107"/>
      <c r="T478" s="107"/>
      <c r="U478" s="107"/>
      <c r="V478" s="107"/>
      <c r="W478" s="107"/>
      <c r="X478" s="107"/>
      <c r="Y478" s="107"/>
      <c r="Z478" s="107"/>
      <c r="AA478" s="107"/>
      <c r="AB478" s="107"/>
      <c r="AC478" s="107"/>
      <c r="AD478" s="107"/>
      <c r="AE478" s="107"/>
      <c r="AF478" s="107"/>
      <c r="AG478" s="107"/>
      <c r="AH478" s="107"/>
    </row>
    <row r="479" spans="1:34" ht="60" customHeight="1">
      <c r="A479" s="107"/>
      <c r="B479" s="174"/>
      <c r="C479" s="175"/>
      <c r="D479" s="175"/>
      <c r="E479" s="176"/>
      <c r="F479" s="176"/>
      <c r="G479" s="177"/>
      <c r="H479" s="177"/>
      <c r="I479" s="177"/>
      <c r="J479" s="107"/>
      <c r="K479" s="107"/>
      <c r="L479" s="107"/>
      <c r="M479" s="107"/>
      <c r="N479" s="107"/>
      <c r="O479" s="107"/>
      <c r="P479" s="107"/>
      <c r="Q479" s="107"/>
      <c r="R479" s="107"/>
      <c r="S479" s="107"/>
      <c r="T479" s="107"/>
      <c r="U479" s="107"/>
      <c r="V479" s="107"/>
      <c r="W479" s="107"/>
      <c r="X479" s="107"/>
      <c r="Y479" s="107"/>
      <c r="Z479" s="107"/>
      <c r="AA479" s="107"/>
      <c r="AB479" s="107"/>
      <c r="AC479" s="107"/>
      <c r="AD479" s="107"/>
      <c r="AE479" s="107"/>
      <c r="AF479" s="107"/>
      <c r="AG479" s="107"/>
      <c r="AH479" s="107"/>
    </row>
    <row r="480" spans="1:34" ht="60" customHeight="1">
      <c r="A480" s="107"/>
      <c r="B480" s="174"/>
      <c r="C480" s="175"/>
      <c r="D480" s="175"/>
      <c r="E480" s="176"/>
      <c r="F480" s="176"/>
      <c r="G480" s="177"/>
      <c r="H480" s="177"/>
      <c r="I480" s="177"/>
      <c r="J480" s="107"/>
      <c r="K480" s="107"/>
      <c r="L480" s="107"/>
      <c r="M480" s="107"/>
      <c r="N480" s="107"/>
      <c r="O480" s="107"/>
      <c r="P480" s="107"/>
      <c r="Q480" s="107"/>
      <c r="R480" s="107"/>
      <c r="S480" s="107"/>
      <c r="T480" s="107"/>
      <c r="U480" s="107"/>
      <c r="V480" s="107"/>
      <c r="W480" s="107"/>
      <c r="X480" s="107"/>
      <c r="Y480" s="107"/>
      <c r="Z480" s="107"/>
      <c r="AA480" s="107"/>
      <c r="AB480" s="107"/>
      <c r="AC480" s="107"/>
      <c r="AD480" s="107"/>
      <c r="AE480" s="107"/>
      <c r="AF480" s="107"/>
      <c r="AG480" s="107"/>
      <c r="AH480" s="107"/>
    </row>
    <row r="481" spans="1:34" ht="60" customHeight="1">
      <c r="A481" s="107"/>
      <c r="B481" s="174"/>
      <c r="C481" s="175"/>
      <c r="D481" s="175"/>
      <c r="E481" s="176"/>
      <c r="F481" s="176"/>
      <c r="G481" s="177"/>
      <c r="H481" s="177"/>
      <c r="I481" s="177"/>
      <c r="J481" s="107"/>
      <c r="K481" s="107"/>
      <c r="L481" s="107"/>
      <c r="M481" s="107"/>
      <c r="N481" s="107"/>
      <c r="O481" s="107"/>
      <c r="P481" s="107"/>
      <c r="Q481" s="107"/>
      <c r="R481" s="107"/>
      <c r="S481" s="107"/>
      <c r="T481" s="107"/>
      <c r="U481" s="107"/>
      <c r="V481" s="107"/>
      <c r="W481" s="107"/>
      <c r="X481" s="107"/>
      <c r="Y481" s="107"/>
      <c r="Z481" s="107"/>
      <c r="AA481" s="107"/>
      <c r="AB481" s="107"/>
      <c r="AC481" s="107"/>
      <c r="AD481" s="107"/>
      <c r="AE481" s="107"/>
      <c r="AF481" s="107"/>
      <c r="AG481" s="107"/>
      <c r="AH481" s="107"/>
    </row>
    <row r="482" spans="1:34" ht="60" customHeight="1">
      <c r="A482" s="107"/>
      <c r="B482" s="174"/>
      <c r="C482" s="175"/>
      <c r="D482" s="175"/>
      <c r="E482" s="176"/>
      <c r="F482" s="176"/>
      <c r="G482" s="177"/>
      <c r="H482" s="177"/>
      <c r="I482" s="177"/>
      <c r="J482" s="107"/>
      <c r="K482" s="107"/>
      <c r="L482" s="107"/>
      <c r="M482" s="107"/>
      <c r="N482" s="107"/>
      <c r="O482" s="107"/>
      <c r="P482" s="107"/>
      <c r="Q482" s="107"/>
      <c r="R482" s="107"/>
      <c r="S482" s="107"/>
      <c r="T482" s="107"/>
      <c r="U482" s="107"/>
      <c r="V482" s="107"/>
      <c r="W482" s="107"/>
      <c r="X482" s="107"/>
      <c r="Y482" s="107"/>
      <c r="Z482" s="107"/>
      <c r="AA482" s="107"/>
      <c r="AB482" s="107"/>
      <c r="AC482" s="107"/>
      <c r="AD482" s="107"/>
      <c r="AE482" s="107"/>
      <c r="AF482" s="107"/>
      <c r="AG482" s="107"/>
      <c r="AH482" s="107"/>
    </row>
    <row r="483" spans="1:34" ht="60" customHeight="1">
      <c r="A483" s="107"/>
      <c r="B483" s="174"/>
      <c r="C483" s="175"/>
      <c r="D483" s="175"/>
      <c r="E483" s="176"/>
      <c r="F483" s="176"/>
      <c r="G483" s="177"/>
      <c r="H483" s="177"/>
      <c r="I483" s="177"/>
      <c r="J483" s="107"/>
      <c r="K483" s="107"/>
      <c r="L483" s="107"/>
      <c r="M483" s="107"/>
      <c r="N483" s="107"/>
      <c r="O483" s="107"/>
      <c r="P483" s="107"/>
      <c r="Q483" s="107"/>
      <c r="R483" s="107"/>
      <c r="S483" s="107"/>
      <c r="T483" s="107"/>
      <c r="U483" s="107"/>
      <c r="V483" s="107"/>
      <c r="W483" s="107"/>
      <c r="X483" s="107"/>
      <c r="Y483" s="107"/>
      <c r="Z483" s="107"/>
      <c r="AA483" s="107"/>
      <c r="AB483" s="107"/>
      <c r="AC483" s="107"/>
      <c r="AD483" s="107"/>
      <c r="AE483" s="107"/>
      <c r="AF483" s="107"/>
      <c r="AG483" s="107"/>
      <c r="AH483" s="107"/>
    </row>
    <row r="484" spans="1:34" ht="60" customHeight="1">
      <c r="A484" s="107"/>
      <c r="B484" s="174"/>
      <c r="C484" s="175"/>
      <c r="D484" s="175"/>
      <c r="E484" s="176"/>
      <c r="F484" s="176"/>
      <c r="G484" s="177"/>
      <c r="H484" s="177"/>
      <c r="I484" s="177"/>
      <c r="J484" s="107"/>
      <c r="K484" s="107"/>
      <c r="L484" s="107"/>
      <c r="M484" s="107"/>
      <c r="N484" s="107"/>
      <c r="O484" s="107"/>
      <c r="P484" s="107"/>
      <c r="Q484" s="107"/>
      <c r="R484" s="107"/>
      <c r="S484" s="107"/>
      <c r="T484" s="107"/>
      <c r="U484" s="107"/>
      <c r="V484" s="107"/>
      <c r="W484" s="107"/>
      <c r="X484" s="107"/>
      <c r="Y484" s="107"/>
      <c r="Z484" s="107"/>
      <c r="AA484" s="107"/>
      <c r="AB484" s="107"/>
      <c r="AC484" s="107"/>
      <c r="AD484" s="107"/>
      <c r="AE484" s="107"/>
      <c r="AF484" s="107"/>
      <c r="AG484" s="107"/>
      <c r="AH484" s="107"/>
    </row>
    <row r="485" spans="1:34" ht="60" customHeight="1">
      <c r="A485" s="107"/>
      <c r="B485" s="174"/>
      <c r="C485" s="175"/>
      <c r="D485" s="175"/>
      <c r="E485" s="176"/>
      <c r="F485" s="176"/>
      <c r="G485" s="177"/>
      <c r="H485" s="177"/>
      <c r="I485" s="177"/>
      <c r="J485" s="107"/>
      <c r="K485" s="107"/>
      <c r="L485" s="107"/>
      <c r="M485" s="107"/>
      <c r="N485" s="107"/>
      <c r="O485" s="107"/>
      <c r="P485" s="107"/>
      <c r="Q485" s="107"/>
      <c r="R485" s="107"/>
      <c r="S485" s="107"/>
      <c r="T485" s="107"/>
      <c r="U485" s="107"/>
      <c r="V485" s="107"/>
      <c r="W485" s="107"/>
      <c r="X485" s="107"/>
      <c r="Y485" s="107"/>
      <c r="Z485" s="107"/>
      <c r="AA485" s="107"/>
      <c r="AB485" s="107"/>
      <c r="AC485" s="107"/>
      <c r="AD485" s="107"/>
      <c r="AE485" s="107"/>
      <c r="AF485" s="107"/>
      <c r="AG485" s="107"/>
      <c r="AH485" s="107"/>
    </row>
    <row r="486" spans="1:34" ht="60" customHeight="1">
      <c r="A486" s="107"/>
      <c r="B486" s="174"/>
      <c r="C486" s="175"/>
      <c r="D486" s="175"/>
      <c r="E486" s="176"/>
      <c r="F486" s="176"/>
      <c r="G486" s="177"/>
      <c r="H486" s="177"/>
      <c r="I486" s="177"/>
      <c r="J486" s="107"/>
      <c r="K486" s="107"/>
      <c r="L486" s="107"/>
      <c r="M486" s="107"/>
      <c r="N486" s="107"/>
      <c r="O486" s="107"/>
      <c r="P486" s="107"/>
      <c r="Q486" s="107"/>
      <c r="R486" s="107"/>
      <c r="S486" s="107"/>
      <c r="T486" s="107"/>
      <c r="U486" s="107"/>
      <c r="V486" s="107"/>
      <c r="W486" s="107"/>
      <c r="X486" s="107"/>
      <c r="Y486" s="107"/>
      <c r="Z486" s="107"/>
      <c r="AA486" s="107"/>
      <c r="AB486" s="107"/>
      <c r="AC486" s="107"/>
      <c r="AD486" s="107"/>
      <c r="AE486" s="107"/>
      <c r="AF486" s="107"/>
      <c r="AG486" s="107"/>
      <c r="AH486" s="107"/>
    </row>
    <row r="487" spans="1:34" ht="60" customHeight="1">
      <c r="A487" s="107"/>
      <c r="B487" s="174"/>
      <c r="C487" s="175"/>
      <c r="D487" s="175"/>
      <c r="E487" s="176"/>
      <c r="F487" s="176"/>
      <c r="G487" s="177"/>
      <c r="H487" s="177"/>
      <c r="I487" s="177"/>
      <c r="J487" s="107"/>
      <c r="K487" s="107"/>
      <c r="L487" s="107"/>
      <c r="M487" s="107"/>
      <c r="N487" s="107"/>
      <c r="O487" s="107"/>
      <c r="P487" s="107"/>
      <c r="Q487" s="107"/>
      <c r="R487" s="107"/>
      <c r="S487" s="107"/>
      <c r="T487" s="107"/>
      <c r="U487" s="107"/>
      <c r="V487" s="107"/>
      <c r="W487" s="107"/>
      <c r="X487" s="107"/>
      <c r="Y487" s="107"/>
      <c r="Z487" s="107"/>
      <c r="AA487" s="107"/>
      <c r="AB487" s="107"/>
      <c r="AC487" s="107"/>
      <c r="AD487" s="107"/>
      <c r="AE487" s="107"/>
      <c r="AF487" s="107"/>
      <c r="AG487" s="107"/>
      <c r="AH487" s="107"/>
    </row>
    <row r="488" spans="1:34" ht="60" customHeight="1">
      <c r="A488" s="107"/>
      <c r="B488" s="174"/>
      <c r="C488" s="175"/>
      <c r="D488" s="175"/>
      <c r="E488" s="176"/>
      <c r="F488" s="176"/>
      <c r="G488" s="177"/>
      <c r="H488" s="177"/>
      <c r="I488" s="177"/>
      <c r="J488" s="107"/>
      <c r="K488" s="107"/>
      <c r="L488" s="107"/>
      <c r="M488" s="107"/>
      <c r="N488" s="107"/>
      <c r="O488" s="107"/>
      <c r="P488" s="107"/>
      <c r="Q488" s="107"/>
      <c r="R488" s="107"/>
      <c r="S488" s="107"/>
      <c r="T488" s="107"/>
      <c r="U488" s="107"/>
      <c r="V488" s="107"/>
      <c r="W488" s="107"/>
      <c r="X488" s="107"/>
      <c r="Y488" s="107"/>
      <c r="Z488" s="107"/>
      <c r="AA488" s="107"/>
      <c r="AB488" s="107"/>
      <c r="AC488" s="107"/>
      <c r="AD488" s="107"/>
      <c r="AE488" s="107"/>
      <c r="AF488" s="107"/>
      <c r="AG488" s="107"/>
      <c r="AH488" s="107"/>
    </row>
    <row r="489" spans="1:34" ht="60" customHeight="1">
      <c r="A489" s="107"/>
      <c r="B489" s="174"/>
      <c r="C489" s="175"/>
      <c r="D489" s="175"/>
      <c r="E489" s="176"/>
      <c r="F489" s="176"/>
      <c r="G489" s="177"/>
      <c r="H489" s="177"/>
      <c r="I489" s="177"/>
      <c r="J489" s="107"/>
      <c r="K489" s="107"/>
      <c r="L489" s="107"/>
      <c r="M489" s="107"/>
      <c r="N489" s="107"/>
      <c r="O489" s="107"/>
      <c r="P489" s="107"/>
      <c r="Q489" s="107"/>
      <c r="R489" s="107"/>
      <c r="S489" s="107"/>
      <c r="T489" s="107"/>
      <c r="U489" s="107"/>
      <c r="V489" s="107"/>
      <c r="W489" s="107"/>
      <c r="X489" s="107"/>
      <c r="Y489" s="107"/>
      <c r="Z489" s="107"/>
      <c r="AA489" s="107"/>
      <c r="AB489" s="107"/>
      <c r="AC489" s="107"/>
      <c r="AD489" s="107"/>
      <c r="AE489" s="107"/>
      <c r="AF489" s="107"/>
      <c r="AG489" s="107"/>
      <c r="AH489" s="107"/>
    </row>
    <row r="490" spans="1:34" ht="60" customHeight="1">
      <c r="A490" s="107"/>
      <c r="B490" s="174"/>
      <c r="C490" s="175"/>
      <c r="D490" s="175"/>
      <c r="E490" s="176"/>
      <c r="F490" s="176"/>
      <c r="G490" s="177"/>
      <c r="H490" s="177"/>
      <c r="I490" s="177"/>
      <c r="J490" s="107"/>
      <c r="K490" s="107"/>
      <c r="L490" s="107"/>
      <c r="M490" s="107"/>
      <c r="N490" s="107"/>
      <c r="O490" s="107"/>
      <c r="P490" s="107"/>
      <c r="Q490" s="107"/>
      <c r="R490" s="107"/>
      <c r="S490" s="107"/>
      <c r="T490" s="107"/>
      <c r="U490" s="107"/>
      <c r="V490" s="107"/>
      <c r="W490" s="107"/>
      <c r="X490" s="107"/>
      <c r="Y490" s="107"/>
      <c r="Z490" s="107"/>
      <c r="AA490" s="107"/>
      <c r="AB490" s="107"/>
      <c r="AC490" s="107"/>
      <c r="AD490" s="107"/>
      <c r="AE490" s="107"/>
      <c r="AF490" s="107"/>
      <c r="AG490" s="107"/>
      <c r="AH490" s="107"/>
    </row>
    <row r="491" spans="1:34" ht="60" customHeight="1">
      <c r="A491" s="107"/>
      <c r="B491" s="174"/>
      <c r="C491" s="175"/>
      <c r="D491" s="175"/>
      <c r="E491" s="176"/>
      <c r="F491" s="176"/>
      <c r="G491" s="177"/>
      <c r="H491" s="177"/>
      <c r="I491" s="177"/>
      <c r="J491" s="107"/>
      <c r="K491" s="107"/>
      <c r="L491" s="107"/>
      <c r="M491" s="107"/>
      <c r="N491" s="107"/>
      <c r="O491" s="107"/>
      <c r="P491" s="107"/>
      <c r="Q491" s="107"/>
      <c r="R491" s="107"/>
      <c r="S491" s="107"/>
      <c r="T491" s="107"/>
      <c r="U491" s="107"/>
      <c r="V491" s="107"/>
      <c r="W491" s="107"/>
      <c r="X491" s="107"/>
      <c r="Y491" s="107"/>
      <c r="Z491" s="107"/>
      <c r="AA491" s="107"/>
      <c r="AB491" s="107"/>
      <c r="AC491" s="107"/>
      <c r="AD491" s="107"/>
      <c r="AE491" s="107"/>
      <c r="AF491" s="107"/>
      <c r="AG491" s="107"/>
      <c r="AH491" s="107"/>
    </row>
    <row r="492" spans="1:34" ht="60" customHeight="1">
      <c r="A492" s="107"/>
      <c r="B492" s="174"/>
      <c r="C492" s="175"/>
      <c r="D492" s="175"/>
      <c r="E492" s="176"/>
      <c r="F492" s="176"/>
      <c r="G492" s="177"/>
      <c r="H492" s="177"/>
      <c r="I492" s="177"/>
      <c r="J492" s="107"/>
      <c r="K492" s="107"/>
      <c r="L492" s="107"/>
      <c r="M492" s="107"/>
      <c r="N492" s="107"/>
      <c r="O492" s="107"/>
      <c r="P492" s="107"/>
      <c r="Q492" s="107"/>
      <c r="R492" s="107"/>
      <c r="S492" s="107"/>
      <c r="T492" s="107"/>
      <c r="U492" s="107"/>
      <c r="V492" s="107"/>
      <c r="W492" s="107"/>
      <c r="X492" s="107"/>
      <c r="Y492" s="107"/>
      <c r="Z492" s="107"/>
      <c r="AA492" s="107"/>
      <c r="AB492" s="107"/>
      <c r="AC492" s="107"/>
      <c r="AD492" s="107"/>
      <c r="AE492" s="107"/>
      <c r="AF492" s="107"/>
      <c r="AG492" s="107"/>
      <c r="AH492" s="107"/>
    </row>
    <row r="493" spans="1:34" ht="60" customHeight="1">
      <c r="A493" s="107"/>
      <c r="B493" s="174"/>
      <c r="C493" s="175"/>
      <c r="D493" s="175"/>
      <c r="E493" s="176"/>
      <c r="F493" s="176"/>
      <c r="G493" s="177"/>
      <c r="H493" s="177"/>
      <c r="I493" s="177"/>
      <c r="J493" s="107"/>
      <c r="K493" s="107"/>
      <c r="L493" s="107"/>
      <c r="M493" s="107"/>
      <c r="N493" s="107"/>
      <c r="O493" s="107"/>
      <c r="P493" s="107"/>
      <c r="Q493" s="107"/>
      <c r="R493" s="107"/>
      <c r="S493" s="107"/>
      <c r="T493" s="107"/>
      <c r="U493" s="107"/>
      <c r="V493" s="107"/>
      <c r="W493" s="107"/>
      <c r="X493" s="107"/>
      <c r="Y493" s="107"/>
      <c r="Z493" s="107"/>
      <c r="AA493" s="107"/>
      <c r="AB493" s="107"/>
      <c r="AC493" s="107"/>
      <c r="AD493" s="107"/>
      <c r="AE493" s="107"/>
      <c r="AF493" s="107"/>
      <c r="AG493" s="107"/>
      <c r="AH493" s="107"/>
    </row>
    <row r="494" spans="1:34" ht="60" customHeight="1">
      <c r="A494" s="107"/>
      <c r="B494" s="174"/>
      <c r="C494" s="175"/>
      <c r="D494" s="175"/>
      <c r="E494" s="176"/>
      <c r="F494" s="176"/>
      <c r="G494" s="177"/>
      <c r="H494" s="177"/>
      <c r="I494" s="177"/>
      <c r="J494" s="107"/>
      <c r="K494" s="107"/>
      <c r="L494" s="107"/>
      <c r="M494" s="107"/>
      <c r="N494" s="107"/>
      <c r="O494" s="107"/>
      <c r="P494" s="107"/>
      <c r="Q494" s="107"/>
      <c r="R494" s="107"/>
      <c r="S494" s="107"/>
      <c r="T494" s="107"/>
      <c r="U494" s="107"/>
      <c r="V494" s="107"/>
      <c r="W494" s="107"/>
      <c r="X494" s="107"/>
      <c r="Y494" s="107"/>
      <c r="Z494" s="107"/>
      <c r="AA494" s="107"/>
      <c r="AB494" s="107"/>
      <c r="AC494" s="107"/>
      <c r="AD494" s="107"/>
      <c r="AE494" s="107"/>
      <c r="AF494" s="107"/>
      <c r="AG494" s="107"/>
      <c r="AH494" s="107"/>
    </row>
    <row r="495" spans="1:34" ht="60" customHeight="1">
      <c r="A495" s="107"/>
      <c r="B495" s="174"/>
      <c r="C495" s="175"/>
      <c r="D495" s="175"/>
      <c r="E495" s="176"/>
      <c r="F495" s="176"/>
      <c r="G495" s="177"/>
      <c r="H495" s="177"/>
      <c r="I495" s="177"/>
      <c r="J495" s="107"/>
      <c r="K495" s="107"/>
      <c r="L495" s="107"/>
      <c r="M495" s="107"/>
      <c r="N495" s="107"/>
      <c r="O495" s="107"/>
      <c r="P495" s="107"/>
      <c r="Q495" s="107"/>
      <c r="R495" s="107"/>
      <c r="S495" s="107"/>
      <c r="T495" s="107"/>
      <c r="U495" s="107"/>
      <c r="V495" s="107"/>
      <c r="W495" s="107"/>
      <c r="X495" s="107"/>
      <c r="Y495" s="107"/>
      <c r="Z495" s="107"/>
      <c r="AA495" s="107"/>
      <c r="AB495" s="107"/>
      <c r="AC495" s="107"/>
      <c r="AD495" s="107"/>
      <c r="AE495" s="107"/>
      <c r="AF495" s="107"/>
      <c r="AG495" s="107"/>
      <c r="AH495" s="107"/>
    </row>
    <row r="496" spans="1:34" ht="60" customHeight="1">
      <c r="A496" s="107"/>
      <c r="B496" s="174"/>
      <c r="C496" s="175"/>
      <c r="D496" s="175"/>
      <c r="E496" s="176"/>
      <c r="F496" s="176"/>
      <c r="G496" s="177"/>
      <c r="H496" s="177"/>
      <c r="I496" s="177"/>
      <c r="J496" s="107"/>
      <c r="K496" s="107"/>
      <c r="L496" s="107"/>
      <c r="M496" s="107"/>
      <c r="N496" s="107"/>
      <c r="O496" s="107"/>
      <c r="P496" s="107"/>
      <c r="Q496" s="107"/>
      <c r="R496" s="107"/>
      <c r="S496" s="107"/>
      <c r="T496" s="107"/>
      <c r="U496" s="107"/>
      <c r="V496" s="107"/>
      <c r="W496" s="107"/>
      <c r="X496" s="107"/>
      <c r="Y496" s="107"/>
      <c r="Z496" s="107"/>
      <c r="AA496" s="107"/>
      <c r="AB496" s="107"/>
      <c r="AC496" s="107"/>
      <c r="AD496" s="107"/>
      <c r="AE496" s="107"/>
      <c r="AF496" s="107"/>
      <c r="AG496" s="107"/>
      <c r="AH496" s="107"/>
    </row>
    <row r="497" spans="1:34" ht="60" customHeight="1">
      <c r="A497" s="107"/>
      <c r="B497" s="174"/>
      <c r="C497" s="175"/>
      <c r="D497" s="175"/>
      <c r="E497" s="176"/>
      <c r="F497" s="176"/>
      <c r="G497" s="177"/>
      <c r="H497" s="177"/>
      <c r="I497" s="177"/>
      <c r="J497" s="107"/>
      <c r="K497" s="107"/>
      <c r="L497" s="107"/>
      <c r="M497" s="107"/>
      <c r="N497" s="107"/>
      <c r="O497" s="107"/>
      <c r="P497" s="107"/>
      <c r="Q497" s="107"/>
      <c r="R497" s="107"/>
      <c r="S497" s="107"/>
      <c r="T497" s="107"/>
      <c r="U497" s="107"/>
      <c r="V497" s="107"/>
      <c r="W497" s="107"/>
      <c r="X497" s="107"/>
      <c r="Y497" s="107"/>
      <c r="Z497" s="107"/>
      <c r="AA497" s="107"/>
      <c r="AB497" s="107"/>
      <c r="AC497" s="107"/>
      <c r="AD497" s="107"/>
      <c r="AE497" s="107"/>
      <c r="AF497" s="107"/>
      <c r="AG497" s="107"/>
      <c r="AH497" s="107"/>
    </row>
    <row r="498" spans="1:34" ht="60" customHeight="1">
      <c r="A498" s="107"/>
      <c r="B498" s="174"/>
      <c r="C498" s="175"/>
      <c r="D498" s="175"/>
      <c r="E498" s="176"/>
      <c r="F498" s="176"/>
      <c r="G498" s="177"/>
      <c r="H498" s="177"/>
      <c r="I498" s="177"/>
      <c r="J498" s="107"/>
      <c r="K498" s="107"/>
      <c r="L498" s="107"/>
      <c r="M498" s="107"/>
      <c r="N498" s="107"/>
      <c r="O498" s="107"/>
      <c r="P498" s="107"/>
      <c r="Q498" s="107"/>
      <c r="R498" s="107"/>
      <c r="S498" s="107"/>
      <c r="T498" s="107"/>
      <c r="U498" s="107"/>
      <c r="V498" s="107"/>
      <c r="W498" s="107"/>
      <c r="X498" s="107"/>
      <c r="Y498" s="107"/>
      <c r="Z498" s="107"/>
      <c r="AA498" s="107"/>
      <c r="AB498" s="107"/>
      <c r="AC498" s="107"/>
      <c r="AD498" s="107"/>
      <c r="AE498" s="107"/>
      <c r="AF498" s="107"/>
      <c r="AG498" s="107"/>
      <c r="AH498" s="107"/>
    </row>
    <row r="499" spans="1:34" ht="60" customHeight="1">
      <c r="A499" s="107"/>
      <c r="B499" s="174"/>
      <c r="C499" s="175"/>
      <c r="D499" s="175"/>
      <c r="E499" s="176"/>
      <c r="F499" s="176"/>
      <c r="G499" s="177"/>
      <c r="H499" s="177"/>
      <c r="I499" s="177"/>
      <c r="J499" s="107"/>
      <c r="K499" s="107"/>
      <c r="L499" s="107"/>
      <c r="M499" s="107"/>
      <c r="N499" s="107"/>
      <c r="O499" s="107"/>
      <c r="P499" s="107"/>
      <c r="Q499" s="107"/>
      <c r="R499" s="107"/>
      <c r="S499" s="107"/>
      <c r="T499" s="107"/>
      <c r="U499" s="107"/>
      <c r="V499" s="107"/>
      <c r="W499" s="107"/>
      <c r="X499" s="107"/>
      <c r="Y499" s="107"/>
      <c r="Z499" s="107"/>
      <c r="AA499" s="107"/>
      <c r="AB499" s="107"/>
      <c r="AC499" s="107"/>
      <c r="AD499" s="107"/>
      <c r="AE499" s="107"/>
      <c r="AF499" s="107"/>
      <c r="AG499" s="107"/>
      <c r="AH499" s="107"/>
    </row>
    <row r="500" spans="1:34" ht="60" customHeight="1">
      <c r="A500" s="107"/>
      <c r="B500" s="174"/>
      <c r="C500" s="175"/>
      <c r="D500" s="175"/>
      <c r="E500" s="176"/>
      <c r="F500" s="176"/>
      <c r="G500" s="177"/>
      <c r="H500" s="177"/>
      <c r="I500" s="177"/>
      <c r="J500" s="107"/>
      <c r="K500" s="107"/>
      <c r="L500" s="107"/>
      <c r="M500" s="107"/>
      <c r="N500" s="107"/>
      <c r="O500" s="107"/>
      <c r="P500" s="107"/>
      <c r="Q500" s="107"/>
      <c r="R500" s="107"/>
      <c r="S500" s="107"/>
      <c r="T500" s="107"/>
      <c r="U500" s="107"/>
      <c r="V500" s="107"/>
      <c r="W500" s="107"/>
      <c r="X500" s="107"/>
      <c r="Y500" s="107"/>
      <c r="Z500" s="107"/>
      <c r="AA500" s="107"/>
      <c r="AB500" s="107"/>
      <c r="AC500" s="107"/>
      <c r="AD500" s="107"/>
      <c r="AE500" s="107"/>
      <c r="AF500" s="107"/>
      <c r="AG500" s="107"/>
      <c r="AH500" s="107"/>
    </row>
    <row r="501" spans="1:34" ht="60" customHeight="1">
      <c r="A501" s="107"/>
      <c r="B501" s="174"/>
      <c r="C501" s="175"/>
      <c r="D501" s="175"/>
      <c r="E501" s="176"/>
      <c r="F501" s="176"/>
      <c r="G501" s="177"/>
      <c r="H501" s="177"/>
      <c r="I501" s="177"/>
      <c r="J501" s="107"/>
      <c r="K501" s="107"/>
      <c r="L501" s="107"/>
      <c r="M501" s="107"/>
      <c r="N501" s="107"/>
      <c r="O501" s="107"/>
      <c r="P501" s="107"/>
      <c r="Q501" s="107"/>
      <c r="R501" s="107"/>
      <c r="S501" s="107"/>
      <c r="T501" s="107"/>
      <c r="U501" s="107"/>
      <c r="V501" s="107"/>
      <c r="W501" s="107"/>
      <c r="X501" s="107"/>
      <c r="Y501" s="107"/>
      <c r="Z501" s="107"/>
      <c r="AA501" s="107"/>
      <c r="AB501" s="107"/>
      <c r="AC501" s="107"/>
      <c r="AD501" s="107"/>
      <c r="AE501" s="107"/>
      <c r="AF501" s="107"/>
      <c r="AG501" s="107"/>
      <c r="AH501" s="107"/>
    </row>
    <row r="502" spans="1:34" ht="60" customHeight="1">
      <c r="A502" s="107"/>
      <c r="B502" s="174"/>
      <c r="C502" s="175"/>
      <c r="D502" s="175"/>
      <c r="E502" s="176"/>
      <c r="F502" s="176"/>
      <c r="G502" s="177"/>
      <c r="H502" s="177"/>
      <c r="I502" s="177"/>
      <c r="J502" s="107"/>
      <c r="K502" s="107"/>
      <c r="L502" s="107"/>
      <c r="M502" s="107"/>
      <c r="N502" s="107"/>
      <c r="O502" s="107"/>
      <c r="P502" s="107"/>
      <c r="Q502" s="107"/>
      <c r="R502" s="107"/>
      <c r="S502" s="107"/>
      <c r="T502" s="107"/>
      <c r="U502" s="107"/>
      <c r="V502" s="107"/>
      <c r="W502" s="107"/>
      <c r="X502" s="107"/>
      <c r="Y502" s="107"/>
      <c r="Z502" s="107"/>
      <c r="AA502" s="107"/>
      <c r="AB502" s="107"/>
      <c r="AC502" s="107"/>
      <c r="AD502" s="107"/>
      <c r="AE502" s="107"/>
      <c r="AF502" s="107"/>
      <c r="AG502" s="107"/>
      <c r="AH502" s="107"/>
    </row>
    <row r="503" spans="1:34" ht="60" customHeight="1">
      <c r="A503" s="107"/>
      <c r="B503" s="174"/>
      <c r="C503" s="175"/>
      <c r="D503" s="175"/>
      <c r="E503" s="176"/>
      <c r="F503" s="176"/>
      <c r="G503" s="177"/>
      <c r="H503" s="177"/>
      <c r="I503" s="177"/>
      <c r="J503" s="107"/>
      <c r="K503" s="107"/>
      <c r="L503" s="107"/>
      <c r="M503" s="107"/>
      <c r="N503" s="107"/>
      <c r="O503" s="107"/>
      <c r="P503" s="107"/>
      <c r="Q503" s="107"/>
      <c r="R503" s="107"/>
      <c r="S503" s="107"/>
      <c r="T503" s="107"/>
      <c r="U503" s="107"/>
      <c r="V503" s="107"/>
      <c r="W503" s="107"/>
      <c r="X503" s="107"/>
      <c r="Y503" s="107"/>
      <c r="Z503" s="107"/>
      <c r="AA503" s="107"/>
      <c r="AB503" s="107"/>
      <c r="AC503" s="107"/>
      <c r="AD503" s="107"/>
      <c r="AE503" s="107"/>
      <c r="AF503" s="107"/>
      <c r="AG503" s="107"/>
      <c r="AH503" s="107"/>
    </row>
    <row r="504" spans="1:34" ht="60" customHeight="1">
      <c r="A504" s="107"/>
      <c r="B504" s="174"/>
      <c r="C504" s="175"/>
      <c r="D504" s="175"/>
      <c r="E504" s="176"/>
      <c r="F504" s="176"/>
      <c r="G504" s="177"/>
      <c r="H504" s="177"/>
      <c r="I504" s="177"/>
      <c r="J504" s="107"/>
      <c r="K504" s="107"/>
      <c r="L504" s="107"/>
      <c r="M504" s="107"/>
      <c r="N504" s="107"/>
      <c r="O504" s="107"/>
      <c r="P504" s="107"/>
      <c r="Q504" s="107"/>
      <c r="R504" s="107"/>
      <c r="S504" s="107"/>
      <c r="T504" s="107"/>
      <c r="U504" s="107"/>
      <c r="V504" s="107"/>
      <c r="W504" s="107"/>
      <c r="X504" s="107"/>
      <c r="Y504" s="107"/>
      <c r="Z504" s="107"/>
      <c r="AA504" s="107"/>
      <c r="AB504" s="107"/>
      <c r="AC504" s="107"/>
      <c r="AD504" s="107"/>
      <c r="AE504" s="107"/>
      <c r="AF504" s="107"/>
      <c r="AG504" s="107"/>
      <c r="AH504" s="107"/>
    </row>
    <row r="505" spans="1:34" ht="60" customHeight="1">
      <c r="A505" s="107"/>
      <c r="B505" s="174"/>
      <c r="C505" s="175"/>
      <c r="D505" s="175"/>
      <c r="E505" s="176"/>
      <c r="F505" s="176"/>
      <c r="G505" s="177"/>
      <c r="H505" s="177"/>
      <c r="I505" s="177"/>
      <c r="J505" s="107"/>
      <c r="K505" s="107"/>
      <c r="L505" s="107"/>
      <c r="M505" s="107"/>
      <c r="N505" s="107"/>
      <c r="O505" s="107"/>
      <c r="P505" s="107"/>
      <c r="Q505" s="107"/>
      <c r="R505" s="107"/>
      <c r="S505" s="107"/>
      <c r="T505" s="107"/>
      <c r="U505" s="107"/>
      <c r="V505" s="107"/>
      <c r="W505" s="107"/>
      <c r="X505" s="107"/>
      <c r="Y505" s="107"/>
      <c r="Z505" s="107"/>
      <c r="AA505" s="107"/>
      <c r="AB505" s="107"/>
      <c r="AC505" s="107"/>
      <c r="AD505" s="107"/>
      <c r="AE505" s="107"/>
      <c r="AF505" s="107"/>
      <c r="AG505" s="107"/>
      <c r="AH505" s="107"/>
    </row>
    <row r="506" spans="1:34" ht="60" customHeight="1">
      <c r="A506" s="107"/>
      <c r="B506" s="174"/>
      <c r="C506" s="175"/>
      <c r="D506" s="175"/>
      <c r="E506" s="176"/>
      <c r="F506" s="176"/>
      <c r="G506" s="177"/>
      <c r="H506" s="177"/>
      <c r="I506" s="177"/>
      <c r="J506" s="107"/>
      <c r="K506" s="107"/>
      <c r="L506" s="107"/>
      <c r="M506" s="107"/>
      <c r="N506" s="107"/>
      <c r="O506" s="107"/>
      <c r="P506" s="107"/>
      <c r="Q506" s="107"/>
      <c r="R506" s="107"/>
      <c r="S506" s="107"/>
      <c r="T506" s="107"/>
      <c r="U506" s="107"/>
      <c r="V506" s="107"/>
      <c r="W506" s="107"/>
      <c r="X506" s="107"/>
      <c r="Y506" s="107"/>
      <c r="Z506" s="107"/>
      <c r="AA506" s="107"/>
      <c r="AB506" s="107"/>
      <c r="AC506" s="107"/>
      <c r="AD506" s="107"/>
      <c r="AE506" s="107"/>
      <c r="AF506" s="107"/>
      <c r="AG506" s="107"/>
      <c r="AH506" s="107"/>
    </row>
    <row r="507" spans="1:34" ht="60" customHeight="1">
      <c r="A507" s="107"/>
      <c r="B507" s="174"/>
      <c r="C507" s="175"/>
      <c r="D507" s="175"/>
      <c r="E507" s="176"/>
      <c r="F507" s="176"/>
      <c r="G507" s="177"/>
      <c r="H507" s="177"/>
      <c r="I507" s="177"/>
      <c r="J507" s="107"/>
      <c r="K507" s="107"/>
      <c r="L507" s="107"/>
      <c r="M507" s="107"/>
      <c r="N507" s="107"/>
      <c r="O507" s="107"/>
      <c r="P507" s="107"/>
      <c r="Q507" s="107"/>
      <c r="R507" s="107"/>
      <c r="S507" s="107"/>
      <c r="T507" s="107"/>
      <c r="U507" s="107"/>
      <c r="V507" s="107"/>
      <c r="W507" s="107"/>
      <c r="X507" s="107"/>
      <c r="Y507" s="107"/>
      <c r="Z507" s="107"/>
      <c r="AA507" s="107"/>
      <c r="AB507" s="107"/>
      <c r="AC507" s="107"/>
      <c r="AD507" s="107"/>
      <c r="AE507" s="107"/>
      <c r="AF507" s="107"/>
      <c r="AG507" s="107"/>
      <c r="AH507" s="107"/>
    </row>
    <row r="508" spans="1:34" ht="60" customHeight="1">
      <c r="A508" s="107"/>
      <c r="B508" s="174"/>
      <c r="C508" s="175"/>
      <c r="D508" s="175"/>
      <c r="E508" s="176"/>
      <c r="F508" s="176"/>
      <c r="G508" s="177"/>
      <c r="H508" s="177"/>
      <c r="I508" s="177"/>
      <c r="J508" s="107"/>
      <c r="K508" s="107"/>
      <c r="L508" s="107"/>
      <c r="M508" s="107"/>
      <c r="N508" s="107"/>
      <c r="O508" s="107"/>
      <c r="P508" s="107"/>
      <c r="Q508" s="107"/>
      <c r="R508" s="107"/>
      <c r="S508" s="107"/>
      <c r="T508" s="107"/>
      <c r="U508" s="107"/>
      <c r="V508" s="107"/>
      <c r="W508" s="107"/>
      <c r="X508" s="107"/>
      <c r="Y508" s="107"/>
      <c r="Z508" s="107"/>
      <c r="AA508" s="107"/>
      <c r="AB508" s="107"/>
      <c r="AC508" s="107"/>
      <c r="AD508" s="107"/>
      <c r="AE508" s="107"/>
      <c r="AF508" s="107"/>
      <c r="AG508" s="107"/>
      <c r="AH508" s="107"/>
    </row>
    <row r="509" spans="1:34" ht="60" customHeight="1">
      <c r="A509" s="107"/>
      <c r="B509" s="174"/>
      <c r="C509" s="175"/>
      <c r="D509" s="175"/>
      <c r="E509" s="176"/>
      <c r="F509" s="176"/>
      <c r="G509" s="177"/>
      <c r="H509" s="177"/>
      <c r="I509" s="177"/>
      <c r="J509" s="107"/>
      <c r="K509" s="107"/>
      <c r="L509" s="107"/>
      <c r="M509" s="107"/>
      <c r="N509" s="107"/>
      <c r="O509" s="107"/>
      <c r="P509" s="107"/>
      <c r="Q509" s="107"/>
      <c r="R509" s="107"/>
      <c r="S509" s="107"/>
      <c r="T509" s="107"/>
      <c r="U509" s="107"/>
      <c r="V509" s="107"/>
      <c r="W509" s="107"/>
      <c r="X509" s="107"/>
      <c r="Y509" s="107"/>
      <c r="Z509" s="107"/>
      <c r="AA509" s="107"/>
      <c r="AB509" s="107"/>
      <c r="AC509" s="107"/>
      <c r="AD509" s="107"/>
      <c r="AE509" s="107"/>
      <c r="AF509" s="107"/>
      <c r="AG509" s="107"/>
      <c r="AH509" s="107"/>
    </row>
    <row r="510" spans="1:34" ht="60" customHeight="1">
      <c r="A510" s="107"/>
      <c r="B510" s="174"/>
      <c r="C510" s="175"/>
      <c r="D510" s="175"/>
      <c r="E510" s="176"/>
      <c r="F510" s="176"/>
      <c r="G510" s="177"/>
      <c r="H510" s="177"/>
      <c r="I510" s="177"/>
      <c r="J510" s="107"/>
      <c r="K510" s="107"/>
      <c r="L510" s="107"/>
      <c r="M510" s="107"/>
      <c r="N510" s="107"/>
      <c r="O510" s="107"/>
      <c r="P510" s="107"/>
      <c r="Q510" s="107"/>
      <c r="R510" s="107"/>
      <c r="S510" s="107"/>
      <c r="T510" s="107"/>
      <c r="U510" s="107"/>
      <c r="V510" s="107"/>
      <c r="W510" s="107"/>
      <c r="X510" s="107"/>
      <c r="Y510" s="107"/>
      <c r="Z510" s="107"/>
      <c r="AA510" s="107"/>
      <c r="AB510" s="107"/>
      <c r="AC510" s="107"/>
      <c r="AD510" s="107"/>
      <c r="AE510" s="107"/>
      <c r="AF510" s="107"/>
      <c r="AG510" s="107"/>
      <c r="AH510" s="107"/>
    </row>
    <row r="511" spans="1:34" ht="60" customHeight="1">
      <c r="A511" s="107"/>
      <c r="B511" s="174"/>
      <c r="C511" s="175"/>
      <c r="D511" s="175"/>
      <c r="E511" s="176"/>
      <c r="F511" s="176"/>
      <c r="G511" s="177"/>
      <c r="H511" s="177"/>
      <c r="I511" s="177"/>
      <c r="J511" s="107"/>
      <c r="K511" s="107"/>
      <c r="L511" s="107"/>
      <c r="M511" s="107"/>
      <c r="N511" s="107"/>
      <c r="O511" s="107"/>
      <c r="P511" s="107"/>
      <c r="Q511" s="107"/>
      <c r="R511" s="107"/>
      <c r="S511" s="107"/>
      <c r="T511" s="107"/>
      <c r="U511" s="107"/>
      <c r="V511" s="107"/>
      <c r="W511" s="107"/>
      <c r="X511" s="107"/>
      <c r="Y511" s="107"/>
      <c r="Z511" s="107"/>
      <c r="AA511" s="107"/>
      <c r="AB511" s="107"/>
      <c r="AC511" s="107"/>
      <c r="AD511" s="107"/>
      <c r="AE511" s="107"/>
      <c r="AF511" s="107"/>
      <c r="AG511" s="107"/>
      <c r="AH511" s="107"/>
    </row>
    <row r="512" spans="1:34" ht="60" customHeight="1">
      <c r="A512" s="107"/>
      <c r="B512" s="174"/>
      <c r="C512" s="175"/>
      <c r="D512" s="175"/>
      <c r="E512" s="176"/>
      <c r="F512" s="176"/>
      <c r="G512" s="177"/>
      <c r="H512" s="177"/>
      <c r="I512" s="177"/>
      <c r="J512" s="107"/>
      <c r="K512" s="107"/>
      <c r="L512" s="107"/>
      <c r="M512" s="107"/>
      <c r="N512" s="107"/>
      <c r="O512" s="107"/>
      <c r="P512" s="107"/>
      <c r="Q512" s="107"/>
      <c r="R512" s="107"/>
      <c r="S512" s="107"/>
      <c r="T512" s="107"/>
      <c r="U512" s="107"/>
      <c r="V512" s="107"/>
      <c r="W512" s="107"/>
      <c r="X512" s="107"/>
      <c r="Y512" s="107"/>
      <c r="Z512" s="107"/>
      <c r="AA512" s="107"/>
      <c r="AB512" s="107"/>
      <c r="AC512" s="107"/>
      <c r="AD512" s="107"/>
      <c r="AE512" s="107"/>
      <c r="AF512" s="107"/>
      <c r="AG512" s="107"/>
      <c r="AH512" s="107"/>
    </row>
    <row r="513" spans="1:34" ht="60" customHeight="1">
      <c r="A513" s="107"/>
      <c r="B513" s="174"/>
      <c r="C513" s="175"/>
      <c r="D513" s="175"/>
      <c r="E513" s="176"/>
      <c r="F513" s="176"/>
      <c r="G513" s="177"/>
      <c r="H513" s="177"/>
      <c r="I513" s="177"/>
      <c r="J513" s="107"/>
      <c r="K513" s="107"/>
      <c r="L513" s="107"/>
      <c r="M513" s="107"/>
      <c r="N513" s="107"/>
      <c r="O513" s="107"/>
      <c r="P513" s="107"/>
      <c r="Q513" s="107"/>
      <c r="R513" s="107"/>
      <c r="S513" s="107"/>
      <c r="T513" s="107"/>
      <c r="U513" s="107"/>
      <c r="V513" s="107"/>
      <c r="W513" s="107"/>
      <c r="X513" s="107"/>
      <c r="Y513" s="107"/>
      <c r="Z513" s="107"/>
      <c r="AA513" s="107"/>
      <c r="AB513" s="107"/>
      <c r="AC513" s="107"/>
      <c r="AD513" s="107"/>
      <c r="AE513" s="107"/>
      <c r="AF513" s="107"/>
      <c r="AG513" s="107"/>
      <c r="AH513" s="107"/>
    </row>
    <row r="514" spans="1:34" ht="60" customHeight="1">
      <c r="A514" s="107"/>
      <c r="B514" s="174"/>
      <c r="C514" s="175"/>
      <c r="D514" s="175"/>
      <c r="E514" s="176"/>
      <c r="F514" s="176"/>
      <c r="G514" s="177"/>
      <c r="H514" s="177"/>
      <c r="I514" s="177"/>
      <c r="J514" s="107"/>
      <c r="K514" s="107"/>
      <c r="L514" s="107"/>
      <c r="M514" s="107"/>
      <c r="N514" s="107"/>
      <c r="O514" s="107"/>
      <c r="P514" s="107"/>
      <c r="Q514" s="107"/>
      <c r="R514" s="107"/>
      <c r="S514" s="107"/>
      <c r="T514" s="107"/>
      <c r="U514" s="107"/>
      <c r="V514" s="107"/>
      <c r="W514" s="107"/>
      <c r="X514" s="107"/>
      <c r="Y514" s="107"/>
      <c r="Z514" s="107"/>
      <c r="AA514" s="107"/>
      <c r="AB514" s="107"/>
      <c r="AC514" s="107"/>
      <c r="AD514" s="107"/>
      <c r="AE514" s="107"/>
      <c r="AF514" s="107"/>
      <c r="AG514" s="107"/>
      <c r="AH514" s="107"/>
    </row>
    <row r="515" spans="1:34" ht="60" customHeight="1">
      <c r="A515" s="107"/>
      <c r="B515" s="174"/>
      <c r="C515" s="175"/>
      <c r="D515" s="175"/>
      <c r="E515" s="176"/>
      <c r="F515" s="176"/>
      <c r="G515" s="177"/>
      <c r="H515" s="177"/>
      <c r="I515" s="177"/>
      <c r="J515" s="107"/>
      <c r="K515" s="107"/>
      <c r="L515" s="107"/>
      <c r="M515" s="107"/>
      <c r="N515" s="107"/>
      <c r="O515" s="107"/>
      <c r="P515" s="107"/>
      <c r="Q515" s="107"/>
      <c r="R515" s="107"/>
      <c r="S515" s="107"/>
      <c r="T515" s="107"/>
      <c r="U515" s="107"/>
      <c r="V515" s="107"/>
      <c r="W515" s="107"/>
      <c r="X515" s="107"/>
      <c r="Y515" s="107"/>
      <c r="Z515" s="107"/>
      <c r="AA515" s="107"/>
      <c r="AB515" s="107"/>
      <c r="AC515" s="107"/>
      <c r="AD515" s="107"/>
      <c r="AE515" s="107"/>
      <c r="AF515" s="107"/>
      <c r="AG515" s="107"/>
      <c r="AH515" s="107"/>
    </row>
    <row r="516" spans="1:34" ht="60" customHeight="1">
      <c r="A516" s="107"/>
      <c r="B516" s="174"/>
      <c r="C516" s="175"/>
      <c r="D516" s="175"/>
      <c r="E516" s="176"/>
      <c r="F516" s="176"/>
      <c r="G516" s="177"/>
      <c r="H516" s="177"/>
      <c r="I516" s="177"/>
      <c r="J516" s="107"/>
      <c r="K516" s="107"/>
      <c r="L516" s="107"/>
      <c r="M516" s="107"/>
      <c r="N516" s="107"/>
      <c r="O516" s="107"/>
      <c r="P516" s="107"/>
      <c r="Q516" s="107"/>
      <c r="R516" s="107"/>
      <c r="S516" s="107"/>
      <c r="T516" s="107"/>
      <c r="U516" s="107"/>
      <c r="V516" s="107"/>
      <c r="W516" s="107"/>
      <c r="X516" s="107"/>
      <c r="Y516" s="107"/>
      <c r="Z516" s="107"/>
      <c r="AA516" s="107"/>
      <c r="AB516" s="107"/>
      <c r="AC516" s="107"/>
      <c r="AD516" s="107"/>
      <c r="AE516" s="107"/>
      <c r="AF516" s="107"/>
      <c r="AG516" s="107"/>
      <c r="AH516" s="107"/>
    </row>
    <row r="517" spans="1:34" ht="60" customHeight="1">
      <c r="A517" s="107"/>
      <c r="B517" s="174"/>
      <c r="C517" s="175"/>
      <c r="D517" s="175"/>
      <c r="E517" s="176"/>
      <c r="F517" s="176"/>
      <c r="G517" s="177"/>
      <c r="H517" s="177"/>
      <c r="I517" s="177"/>
      <c r="J517" s="107"/>
      <c r="K517" s="107"/>
      <c r="L517" s="107"/>
      <c r="M517" s="107"/>
      <c r="N517" s="107"/>
      <c r="O517" s="107"/>
      <c r="P517" s="107"/>
      <c r="Q517" s="107"/>
      <c r="R517" s="107"/>
      <c r="S517" s="107"/>
      <c r="T517" s="107"/>
      <c r="U517" s="107"/>
      <c r="V517" s="107"/>
      <c r="W517" s="107"/>
      <c r="X517" s="107"/>
      <c r="Y517" s="107"/>
      <c r="Z517" s="107"/>
      <c r="AA517" s="107"/>
      <c r="AB517" s="107"/>
      <c r="AC517" s="107"/>
      <c r="AD517" s="107"/>
      <c r="AE517" s="107"/>
      <c r="AF517" s="107"/>
      <c r="AG517" s="107"/>
      <c r="AH517" s="107"/>
    </row>
    <row r="518" spans="1:34" ht="60" customHeight="1">
      <c r="A518" s="107"/>
      <c r="B518" s="174"/>
      <c r="C518" s="175"/>
      <c r="D518" s="175"/>
      <c r="E518" s="176"/>
      <c r="F518" s="176"/>
      <c r="G518" s="177"/>
      <c r="H518" s="177"/>
      <c r="I518" s="177"/>
      <c r="J518" s="107"/>
      <c r="K518" s="107"/>
      <c r="L518" s="107"/>
      <c r="M518" s="107"/>
      <c r="N518" s="107"/>
      <c r="O518" s="107"/>
      <c r="P518" s="107"/>
      <c r="Q518" s="107"/>
      <c r="R518" s="107"/>
      <c r="S518" s="107"/>
      <c r="T518" s="107"/>
      <c r="U518" s="107"/>
      <c r="V518" s="107"/>
      <c r="W518" s="107"/>
      <c r="X518" s="107"/>
      <c r="Y518" s="107"/>
      <c r="Z518" s="107"/>
      <c r="AA518" s="107"/>
      <c r="AB518" s="107"/>
      <c r="AC518" s="107"/>
      <c r="AD518" s="107"/>
      <c r="AE518" s="107"/>
      <c r="AF518" s="107"/>
      <c r="AG518" s="107"/>
      <c r="AH518" s="107"/>
    </row>
    <row r="519" spans="1:34" ht="60" customHeight="1">
      <c r="A519" s="107"/>
      <c r="B519" s="174"/>
      <c r="C519" s="175"/>
      <c r="D519" s="175"/>
      <c r="E519" s="176"/>
      <c r="F519" s="176"/>
      <c r="G519" s="177"/>
      <c r="H519" s="177"/>
      <c r="I519" s="177"/>
      <c r="J519" s="107"/>
      <c r="K519" s="107"/>
      <c r="L519" s="107"/>
      <c r="M519" s="107"/>
      <c r="N519" s="107"/>
      <c r="O519" s="107"/>
      <c r="P519" s="107"/>
      <c r="Q519" s="107"/>
      <c r="R519" s="107"/>
      <c r="S519" s="107"/>
      <c r="T519" s="107"/>
      <c r="U519" s="107"/>
      <c r="V519" s="107"/>
      <c r="W519" s="107"/>
      <c r="X519" s="107"/>
      <c r="Y519" s="107"/>
      <c r="Z519" s="107"/>
      <c r="AA519" s="107"/>
      <c r="AB519" s="107"/>
      <c r="AC519" s="107"/>
      <c r="AD519" s="107"/>
      <c r="AE519" s="107"/>
      <c r="AF519" s="107"/>
      <c r="AG519" s="107"/>
      <c r="AH519" s="107"/>
    </row>
    <row r="520" spans="1:34" ht="60" customHeight="1">
      <c r="A520" s="107"/>
      <c r="B520" s="174"/>
      <c r="C520" s="175"/>
      <c r="D520" s="175"/>
      <c r="E520" s="176"/>
      <c r="F520" s="176"/>
      <c r="G520" s="177"/>
      <c r="H520" s="177"/>
      <c r="I520" s="177"/>
      <c r="J520" s="107"/>
      <c r="K520" s="107"/>
      <c r="L520" s="107"/>
      <c r="M520" s="107"/>
      <c r="N520" s="107"/>
      <c r="O520" s="107"/>
      <c r="P520" s="107"/>
      <c r="Q520" s="107"/>
      <c r="R520" s="107"/>
      <c r="S520" s="107"/>
      <c r="T520" s="107"/>
      <c r="U520" s="107"/>
      <c r="V520" s="107"/>
      <c r="W520" s="107"/>
      <c r="X520" s="107"/>
      <c r="Y520" s="107"/>
      <c r="Z520" s="107"/>
      <c r="AA520" s="107"/>
      <c r="AB520" s="107"/>
      <c r="AC520" s="107"/>
      <c r="AD520" s="107"/>
      <c r="AE520" s="107"/>
      <c r="AF520" s="107"/>
      <c r="AG520" s="107"/>
      <c r="AH520" s="107"/>
    </row>
    <row r="521" spans="1:34" ht="60" customHeight="1">
      <c r="A521" s="107"/>
      <c r="B521" s="174"/>
      <c r="C521" s="175"/>
      <c r="D521" s="175"/>
      <c r="E521" s="176"/>
      <c r="F521" s="176"/>
      <c r="G521" s="177"/>
      <c r="H521" s="177"/>
      <c r="I521" s="177"/>
      <c r="J521" s="107"/>
      <c r="K521" s="107"/>
      <c r="L521" s="107"/>
      <c r="M521" s="107"/>
      <c r="N521" s="107"/>
      <c r="O521" s="107"/>
      <c r="P521" s="107"/>
      <c r="Q521" s="107"/>
      <c r="R521" s="107"/>
      <c r="S521" s="107"/>
      <c r="T521" s="107"/>
      <c r="U521" s="107"/>
      <c r="V521" s="107"/>
      <c r="W521" s="107"/>
      <c r="X521" s="107"/>
      <c r="Y521" s="107"/>
      <c r="Z521" s="107"/>
      <c r="AA521" s="107"/>
      <c r="AB521" s="107"/>
      <c r="AC521" s="107"/>
      <c r="AD521" s="107"/>
      <c r="AE521" s="107"/>
      <c r="AF521" s="107"/>
      <c r="AG521" s="107"/>
      <c r="AH521" s="107"/>
    </row>
    <row r="522" spans="1:34" ht="60" customHeight="1">
      <c r="A522" s="107"/>
      <c r="B522" s="174"/>
      <c r="C522" s="175"/>
      <c r="D522" s="175"/>
      <c r="E522" s="176"/>
      <c r="F522" s="176"/>
      <c r="G522" s="177"/>
      <c r="H522" s="177"/>
      <c r="I522" s="177"/>
      <c r="J522" s="107"/>
      <c r="K522" s="107"/>
      <c r="L522" s="107"/>
      <c r="M522" s="107"/>
      <c r="N522" s="107"/>
      <c r="O522" s="107"/>
      <c r="P522" s="107"/>
      <c r="Q522" s="107"/>
      <c r="R522" s="107"/>
      <c r="S522" s="107"/>
      <c r="T522" s="107"/>
      <c r="U522" s="107"/>
      <c r="V522" s="107"/>
      <c r="W522" s="107"/>
      <c r="X522" s="107"/>
      <c r="Y522" s="107"/>
      <c r="Z522" s="107"/>
      <c r="AA522" s="107"/>
      <c r="AB522" s="107"/>
      <c r="AC522" s="107"/>
      <c r="AD522" s="107"/>
      <c r="AE522" s="107"/>
      <c r="AF522" s="107"/>
      <c r="AG522" s="107"/>
      <c r="AH522" s="107"/>
    </row>
    <row r="523" spans="1:34" ht="60" customHeight="1">
      <c r="A523" s="107"/>
      <c r="B523" s="174"/>
      <c r="C523" s="175"/>
      <c r="D523" s="175"/>
      <c r="E523" s="176"/>
      <c r="F523" s="176"/>
      <c r="G523" s="177"/>
      <c r="H523" s="177"/>
      <c r="I523" s="177"/>
      <c r="J523" s="107"/>
      <c r="K523" s="107"/>
      <c r="L523" s="107"/>
      <c r="M523" s="107"/>
      <c r="N523" s="107"/>
      <c r="O523" s="107"/>
      <c r="P523" s="107"/>
      <c r="Q523" s="107"/>
      <c r="R523" s="107"/>
      <c r="S523" s="107"/>
      <c r="T523" s="107"/>
      <c r="U523" s="107"/>
      <c r="V523" s="107"/>
      <c r="W523" s="107"/>
      <c r="X523" s="107"/>
      <c r="Y523" s="107"/>
      <c r="Z523" s="107"/>
      <c r="AA523" s="107"/>
      <c r="AB523" s="107"/>
      <c r="AC523" s="107"/>
      <c r="AD523" s="107"/>
      <c r="AE523" s="107"/>
      <c r="AF523" s="107"/>
      <c r="AG523" s="107"/>
      <c r="AH523" s="107"/>
    </row>
    <row r="524" spans="1:34" ht="60" customHeight="1">
      <c r="A524" s="107"/>
      <c r="B524" s="174"/>
      <c r="C524" s="175"/>
      <c r="D524" s="175"/>
      <c r="E524" s="176"/>
      <c r="F524" s="176"/>
      <c r="G524" s="177"/>
      <c r="H524" s="177"/>
      <c r="I524" s="177"/>
      <c r="J524" s="107"/>
      <c r="K524" s="107"/>
      <c r="L524" s="107"/>
      <c r="M524" s="107"/>
      <c r="N524" s="107"/>
      <c r="O524" s="107"/>
      <c r="P524" s="107"/>
      <c r="Q524" s="107"/>
      <c r="R524" s="107"/>
      <c r="S524" s="107"/>
      <c r="T524" s="107"/>
      <c r="U524" s="107"/>
      <c r="V524" s="107"/>
      <c r="W524" s="107"/>
      <c r="X524" s="107"/>
      <c r="Y524" s="107"/>
      <c r="Z524" s="107"/>
      <c r="AA524" s="107"/>
      <c r="AB524" s="107"/>
      <c r="AC524" s="107"/>
      <c r="AD524" s="107"/>
      <c r="AE524" s="107"/>
      <c r="AF524" s="107"/>
      <c r="AG524" s="107"/>
      <c r="AH524" s="107"/>
    </row>
    <row r="525" spans="1:34" ht="60" customHeight="1">
      <c r="A525" s="107"/>
      <c r="B525" s="174"/>
      <c r="C525" s="175"/>
      <c r="D525" s="175"/>
      <c r="E525" s="176"/>
      <c r="F525" s="176"/>
      <c r="G525" s="177"/>
      <c r="H525" s="177"/>
      <c r="I525" s="177"/>
      <c r="J525" s="107"/>
      <c r="K525" s="107"/>
      <c r="L525" s="107"/>
      <c r="M525" s="107"/>
      <c r="N525" s="107"/>
      <c r="O525" s="107"/>
      <c r="P525" s="107"/>
      <c r="Q525" s="107"/>
      <c r="R525" s="107"/>
      <c r="S525" s="107"/>
      <c r="T525" s="107"/>
      <c r="U525" s="107"/>
      <c r="V525" s="107"/>
      <c r="W525" s="107"/>
      <c r="X525" s="107"/>
      <c r="Y525" s="107"/>
      <c r="Z525" s="107"/>
      <c r="AA525" s="107"/>
      <c r="AB525" s="107"/>
      <c r="AC525" s="107"/>
      <c r="AD525" s="107"/>
      <c r="AE525" s="107"/>
      <c r="AF525" s="107"/>
      <c r="AG525" s="107"/>
      <c r="AH525" s="107"/>
    </row>
    <row r="526" spans="1:34" ht="60" customHeight="1">
      <c r="A526" s="107"/>
      <c r="B526" s="174"/>
      <c r="C526" s="175"/>
      <c r="D526" s="175"/>
      <c r="E526" s="176"/>
      <c r="F526" s="176"/>
      <c r="G526" s="177"/>
      <c r="H526" s="177"/>
      <c r="I526" s="177"/>
      <c r="J526" s="107"/>
      <c r="K526" s="107"/>
      <c r="L526" s="107"/>
      <c r="M526" s="107"/>
      <c r="N526" s="107"/>
      <c r="O526" s="107"/>
      <c r="P526" s="107"/>
      <c r="Q526" s="107"/>
      <c r="R526" s="107"/>
      <c r="S526" s="107"/>
      <c r="T526" s="107"/>
      <c r="U526" s="107"/>
      <c r="V526" s="107"/>
      <c r="W526" s="107"/>
      <c r="X526" s="107"/>
      <c r="Y526" s="107"/>
      <c r="Z526" s="107"/>
      <c r="AA526" s="107"/>
      <c r="AB526" s="107"/>
      <c r="AC526" s="107"/>
      <c r="AD526" s="107"/>
      <c r="AE526" s="107"/>
      <c r="AF526" s="107"/>
      <c r="AG526" s="107"/>
      <c r="AH526" s="107"/>
    </row>
    <row r="527" spans="1:34" ht="60" customHeight="1">
      <c r="A527" s="107"/>
      <c r="B527" s="174"/>
      <c r="C527" s="175"/>
      <c r="D527" s="175"/>
      <c r="E527" s="176"/>
      <c r="F527" s="176"/>
      <c r="G527" s="177"/>
      <c r="H527" s="177"/>
      <c r="I527" s="177"/>
      <c r="J527" s="107"/>
      <c r="K527" s="107"/>
      <c r="L527" s="107"/>
      <c r="M527" s="107"/>
      <c r="N527" s="107"/>
      <c r="O527" s="107"/>
      <c r="P527" s="107"/>
      <c r="Q527" s="107"/>
      <c r="R527" s="107"/>
      <c r="S527" s="107"/>
      <c r="T527" s="107"/>
      <c r="U527" s="107"/>
      <c r="V527" s="107"/>
      <c r="W527" s="107"/>
      <c r="X527" s="107"/>
      <c r="Y527" s="107"/>
      <c r="Z527" s="107"/>
      <c r="AA527" s="107"/>
      <c r="AB527" s="107"/>
      <c r="AC527" s="107"/>
      <c r="AD527" s="107"/>
      <c r="AE527" s="107"/>
      <c r="AF527" s="107"/>
      <c r="AG527" s="107"/>
      <c r="AH527" s="107"/>
    </row>
    <row r="528" spans="1:34" ht="60" customHeight="1">
      <c r="A528" s="107"/>
      <c r="B528" s="174"/>
      <c r="C528" s="175"/>
      <c r="D528" s="175"/>
      <c r="E528" s="176"/>
      <c r="F528" s="176"/>
      <c r="G528" s="177"/>
      <c r="H528" s="177"/>
      <c r="I528" s="177"/>
      <c r="J528" s="107"/>
      <c r="K528" s="107"/>
      <c r="L528" s="107"/>
      <c r="M528" s="107"/>
      <c r="N528" s="107"/>
      <c r="O528" s="107"/>
      <c r="P528" s="107"/>
      <c r="Q528" s="107"/>
      <c r="R528" s="107"/>
      <c r="S528" s="107"/>
      <c r="T528" s="107"/>
      <c r="U528" s="107"/>
      <c r="V528" s="107"/>
      <c r="W528" s="107"/>
      <c r="X528" s="107"/>
      <c r="Y528" s="107"/>
      <c r="Z528" s="107"/>
      <c r="AA528" s="107"/>
      <c r="AB528" s="107"/>
      <c r="AC528" s="107"/>
      <c r="AD528" s="107"/>
      <c r="AE528" s="107"/>
      <c r="AF528" s="107"/>
      <c r="AG528" s="107"/>
      <c r="AH528" s="107"/>
    </row>
    <row r="529" spans="1:34" ht="60" customHeight="1">
      <c r="A529" s="107"/>
      <c r="B529" s="174"/>
      <c r="C529" s="175"/>
      <c r="D529" s="175"/>
      <c r="E529" s="176"/>
      <c r="F529" s="176"/>
      <c r="G529" s="177"/>
      <c r="H529" s="177"/>
      <c r="I529" s="177"/>
      <c r="J529" s="107"/>
      <c r="K529" s="107"/>
      <c r="L529" s="107"/>
      <c r="M529" s="107"/>
      <c r="N529" s="107"/>
      <c r="O529" s="107"/>
      <c r="P529" s="107"/>
      <c r="Q529" s="107"/>
      <c r="R529" s="107"/>
      <c r="S529" s="107"/>
      <c r="T529" s="107"/>
      <c r="U529" s="107"/>
      <c r="V529" s="107"/>
      <c r="W529" s="107"/>
      <c r="X529" s="107"/>
      <c r="Y529" s="107"/>
      <c r="Z529" s="107"/>
      <c r="AA529" s="107"/>
      <c r="AB529" s="107"/>
      <c r="AC529" s="107"/>
      <c r="AD529" s="107"/>
      <c r="AE529" s="107"/>
      <c r="AF529" s="107"/>
      <c r="AG529" s="107"/>
      <c r="AH529" s="107"/>
    </row>
    <row r="530" spans="1:34" ht="60" customHeight="1">
      <c r="A530" s="107"/>
      <c r="B530" s="174"/>
      <c r="C530" s="175"/>
      <c r="D530" s="175"/>
      <c r="E530" s="176"/>
      <c r="F530" s="176"/>
      <c r="G530" s="177"/>
      <c r="H530" s="177"/>
      <c r="I530" s="177"/>
      <c r="J530" s="107"/>
      <c r="K530" s="107"/>
      <c r="L530" s="107"/>
      <c r="M530" s="107"/>
      <c r="N530" s="107"/>
      <c r="O530" s="107"/>
      <c r="P530" s="107"/>
      <c r="Q530" s="107"/>
      <c r="R530" s="107"/>
      <c r="S530" s="107"/>
      <c r="T530" s="107"/>
      <c r="U530" s="107"/>
      <c r="V530" s="107"/>
      <c r="W530" s="107"/>
      <c r="X530" s="107"/>
      <c r="Y530" s="107"/>
      <c r="Z530" s="107"/>
      <c r="AA530" s="107"/>
      <c r="AB530" s="107"/>
      <c r="AC530" s="107"/>
      <c r="AD530" s="107"/>
      <c r="AE530" s="107"/>
      <c r="AF530" s="107"/>
      <c r="AG530" s="107"/>
      <c r="AH530" s="107"/>
    </row>
    <row r="531" spans="1:34" ht="60" customHeight="1">
      <c r="A531" s="107"/>
      <c r="B531" s="174"/>
      <c r="C531" s="175"/>
      <c r="D531" s="175"/>
      <c r="E531" s="176"/>
      <c r="F531" s="176"/>
      <c r="G531" s="177"/>
      <c r="H531" s="177"/>
      <c r="I531" s="177"/>
      <c r="J531" s="107"/>
      <c r="K531" s="107"/>
      <c r="L531" s="107"/>
      <c r="M531" s="107"/>
      <c r="N531" s="107"/>
      <c r="O531" s="107"/>
      <c r="P531" s="107"/>
      <c r="Q531" s="107"/>
      <c r="R531" s="107"/>
      <c r="S531" s="107"/>
      <c r="T531" s="107"/>
      <c r="U531" s="107"/>
      <c r="V531" s="107"/>
      <c r="W531" s="107"/>
      <c r="X531" s="107"/>
      <c r="Y531" s="107"/>
      <c r="Z531" s="107"/>
      <c r="AA531" s="107"/>
      <c r="AB531" s="107"/>
      <c r="AC531" s="107"/>
      <c r="AD531" s="107"/>
      <c r="AE531" s="107"/>
      <c r="AF531" s="107"/>
      <c r="AG531" s="107"/>
      <c r="AH531" s="107"/>
    </row>
    <row r="532" spans="1:34" ht="60" customHeight="1">
      <c r="A532" s="107"/>
      <c r="B532" s="174"/>
      <c r="C532" s="175"/>
      <c r="D532" s="175"/>
      <c r="E532" s="176"/>
      <c r="F532" s="176"/>
      <c r="G532" s="177"/>
      <c r="H532" s="177"/>
      <c r="I532" s="177"/>
      <c r="J532" s="107"/>
      <c r="K532" s="107"/>
      <c r="L532" s="107"/>
      <c r="M532" s="107"/>
      <c r="N532" s="107"/>
      <c r="O532" s="107"/>
      <c r="P532" s="107"/>
      <c r="Q532" s="107"/>
      <c r="R532" s="107"/>
      <c r="S532" s="107"/>
      <c r="T532" s="107"/>
      <c r="U532" s="107"/>
      <c r="V532" s="107"/>
      <c r="W532" s="107"/>
      <c r="X532" s="107"/>
      <c r="Y532" s="107"/>
      <c r="Z532" s="107"/>
      <c r="AA532" s="107"/>
      <c r="AB532" s="107"/>
      <c r="AC532" s="107"/>
      <c r="AD532" s="107"/>
      <c r="AE532" s="107"/>
      <c r="AF532" s="107"/>
      <c r="AG532" s="107"/>
      <c r="AH532" s="107"/>
    </row>
    <row r="533" spans="1:34" ht="60" customHeight="1">
      <c r="A533" s="107"/>
      <c r="B533" s="174"/>
      <c r="C533" s="175"/>
      <c r="D533" s="175"/>
      <c r="E533" s="176"/>
      <c r="F533" s="176"/>
      <c r="G533" s="177"/>
      <c r="H533" s="177"/>
      <c r="I533" s="177"/>
      <c r="J533" s="107"/>
      <c r="K533" s="107"/>
      <c r="L533" s="107"/>
      <c r="M533" s="107"/>
      <c r="N533" s="107"/>
      <c r="O533" s="107"/>
      <c r="P533" s="107"/>
      <c r="Q533" s="107"/>
      <c r="R533" s="107"/>
      <c r="S533" s="107"/>
      <c r="T533" s="107"/>
      <c r="U533" s="107"/>
      <c r="V533" s="107"/>
      <c r="W533" s="107"/>
      <c r="X533" s="107"/>
      <c r="Y533" s="107"/>
      <c r="Z533" s="107"/>
      <c r="AA533" s="107"/>
      <c r="AB533" s="107"/>
      <c r="AC533" s="107"/>
      <c r="AD533" s="107"/>
      <c r="AE533" s="107"/>
      <c r="AF533" s="107"/>
      <c r="AG533" s="107"/>
      <c r="AH533" s="107"/>
    </row>
    <row r="534" spans="1:34" ht="60" customHeight="1">
      <c r="A534" s="107"/>
      <c r="B534" s="174"/>
      <c r="C534" s="175"/>
      <c r="D534" s="175"/>
      <c r="E534" s="176"/>
      <c r="F534" s="176"/>
      <c r="G534" s="177"/>
      <c r="H534" s="177"/>
      <c r="I534" s="177"/>
      <c r="J534" s="107"/>
      <c r="K534" s="107"/>
      <c r="L534" s="107"/>
      <c r="M534" s="107"/>
      <c r="N534" s="107"/>
      <c r="O534" s="107"/>
      <c r="P534" s="107"/>
      <c r="Q534" s="107"/>
      <c r="R534" s="107"/>
      <c r="S534" s="107"/>
      <c r="T534" s="107"/>
      <c r="U534" s="107"/>
      <c r="V534" s="107"/>
      <c r="W534" s="107"/>
      <c r="X534" s="107"/>
      <c r="Y534" s="107"/>
      <c r="Z534" s="107"/>
      <c r="AA534" s="107"/>
      <c r="AB534" s="107"/>
      <c r="AC534" s="107"/>
      <c r="AD534" s="107"/>
      <c r="AE534" s="107"/>
      <c r="AF534" s="107"/>
      <c r="AG534" s="107"/>
      <c r="AH534" s="107"/>
    </row>
    <row r="535" spans="1:34" ht="60" customHeight="1">
      <c r="A535" s="107"/>
      <c r="B535" s="174"/>
      <c r="C535" s="175"/>
      <c r="D535" s="175"/>
      <c r="E535" s="176"/>
      <c r="F535" s="176"/>
      <c r="G535" s="177"/>
      <c r="H535" s="177"/>
      <c r="I535" s="177"/>
      <c r="J535" s="107"/>
      <c r="K535" s="107"/>
      <c r="L535" s="107"/>
      <c r="M535" s="107"/>
      <c r="N535" s="107"/>
      <c r="O535" s="107"/>
      <c r="P535" s="107"/>
      <c r="Q535" s="107"/>
      <c r="R535" s="107"/>
      <c r="S535" s="107"/>
      <c r="T535" s="107"/>
      <c r="U535" s="107"/>
      <c r="V535" s="107"/>
      <c r="W535" s="107"/>
      <c r="X535" s="107"/>
      <c r="Y535" s="107"/>
      <c r="Z535" s="107"/>
      <c r="AA535" s="107"/>
      <c r="AB535" s="107"/>
      <c r="AC535" s="107"/>
      <c r="AD535" s="107"/>
      <c r="AE535" s="107"/>
      <c r="AF535" s="107"/>
      <c r="AG535" s="107"/>
      <c r="AH535" s="107"/>
    </row>
    <row r="536" spans="1:34" ht="60" customHeight="1">
      <c r="A536" s="107"/>
      <c r="B536" s="174"/>
      <c r="C536" s="175"/>
      <c r="D536" s="175"/>
      <c r="E536" s="176"/>
      <c r="F536" s="176"/>
      <c r="G536" s="177"/>
      <c r="H536" s="177"/>
      <c r="I536" s="177"/>
      <c r="J536" s="107"/>
      <c r="K536" s="107"/>
      <c r="L536" s="107"/>
      <c r="M536" s="107"/>
      <c r="N536" s="107"/>
      <c r="O536" s="107"/>
      <c r="P536" s="107"/>
      <c r="Q536" s="107"/>
      <c r="R536" s="107"/>
      <c r="S536" s="107"/>
      <c r="T536" s="107"/>
      <c r="U536" s="107"/>
      <c r="V536" s="107"/>
      <c r="W536" s="107"/>
      <c r="X536" s="107"/>
      <c r="Y536" s="107"/>
      <c r="Z536" s="107"/>
      <c r="AA536" s="107"/>
      <c r="AB536" s="107"/>
      <c r="AC536" s="107"/>
      <c r="AD536" s="107"/>
      <c r="AE536" s="107"/>
      <c r="AF536" s="107"/>
      <c r="AG536" s="107"/>
      <c r="AH536" s="107"/>
    </row>
    <row r="537" spans="1:34" ht="60" customHeight="1">
      <c r="A537" s="107"/>
      <c r="B537" s="174"/>
      <c r="C537" s="175"/>
      <c r="D537" s="175"/>
      <c r="E537" s="176"/>
      <c r="F537" s="176"/>
      <c r="G537" s="177"/>
      <c r="H537" s="177"/>
      <c r="I537" s="177"/>
      <c r="J537" s="107"/>
      <c r="K537" s="107"/>
      <c r="L537" s="107"/>
      <c r="M537" s="107"/>
      <c r="N537" s="107"/>
      <c r="O537" s="107"/>
      <c r="P537" s="107"/>
      <c r="Q537" s="107"/>
      <c r="R537" s="107"/>
      <c r="S537" s="107"/>
      <c r="T537" s="107"/>
      <c r="U537" s="107"/>
      <c r="V537" s="107"/>
      <c r="W537" s="107"/>
      <c r="X537" s="107"/>
      <c r="Y537" s="107"/>
      <c r="Z537" s="107"/>
      <c r="AA537" s="107"/>
      <c r="AB537" s="107"/>
      <c r="AC537" s="107"/>
      <c r="AD537" s="107"/>
      <c r="AE537" s="107"/>
      <c r="AF537" s="107"/>
      <c r="AG537" s="107"/>
      <c r="AH537" s="107"/>
    </row>
    <row r="538" spans="1:34" ht="60" customHeight="1">
      <c r="A538" s="107"/>
      <c r="B538" s="174"/>
      <c r="C538" s="175"/>
      <c r="D538" s="175"/>
      <c r="E538" s="176"/>
      <c r="F538" s="176"/>
      <c r="G538" s="177"/>
      <c r="H538" s="177"/>
      <c r="I538" s="177"/>
      <c r="J538" s="107"/>
      <c r="K538" s="107"/>
      <c r="L538" s="107"/>
      <c r="M538" s="107"/>
      <c r="N538" s="107"/>
      <c r="O538" s="107"/>
      <c r="P538" s="107"/>
      <c r="Q538" s="107"/>
      <c r="R538" s="107"/>
      <c r="S538" s="107"/>
      <c r="T538" s="107"/>
      <c r="U538" s="107"/>
      <c r="V538" s="107"/>
      <c r="W538" s="107"/>
      <c r="X538" s="107"/>
      <c r="Y538" s="107"/>
      <c r="Z538" s="107"/>
      <c r="AA538" s="107"/>
      <c r="AB538" s="107"/>
      <c r="AC538" s="107"/>
      <c r="AD538" s="107"/>
      <c r="AE538" s="107"/>
      <c r="AF538" s="107"/>
      <c r="AG538" s="107"/>
      <c r="AH538" s="107"/>
    </row>
    <row r="539" spans="1:34" ht="60" customHeight="1">
      <c r="A539" s="107"/>
      <c r="B539" s="174"/>
      <c r="C539" s="175"/>
      <c r="D539" s="175"/>
      <c r="E539" s="176"/>
      <c r="F539" s="176"/>
      <c r="G539" s="177"/>
      <c r="H539" s="177"/>
      <c r="I539" s="177"/>
      <c r="J539" s="107"/>
      <c r="K539" s="107"/>
      <c r="L539" s="107"/>
      <c r="M539" s="107"/>
      <c r="N539" s="107"/>
      <c r="O539" s="107"/>
      <c r="P539" s="107"/>
      <c r="Q539" s="107"/>
      <c r="R539" s="107"/>
      <c r="S539" s="107"/>
      <c r="T539" s="107"/>
      <c r="U539" s="107"/>
      <c r="V539" s="107"/>
      <c r="W539" s="107"/>
      <c r="X539" s="107"/>
      <c r="Y539" s="107"/>
      <c r="Z539" s="107"/>
      <c r="AA539" s="107"/>
      <c r="AB539" s="107"/>
      <c r="AC539" s="107"/>
      <c r="AD539" s="107"/>
      <c r="AE539" s="107"/>
      <c r="AF539" s="107"/>
      <c r="AG539" s="107"/>
      <c r="AH539" s="107"/>
    </row>
    <row r="540" spans="1:34" ht="60" customHeight="1">
      <c r="A540" s="107"/>
      <c r="B540" s="174"/>
      <c r="C540" s="175"/>
      <c r="D540" s="175"/>
      <c r="E540" s="176"/>
      <c r="F540" s="176"/>
      <c r="G540" s="177"/>
      <c r="H540" s="177"/>
      <c r="I540" s="177"/>
      <c r="J540" s="107"/>
      <c r="K540" s="107"/>
      <c r="L540" s="107"/>
      <c r="M540" s="107"/>
      <c r="N540" s="107"/>
      <c r="O540" s="107"/>
      <c r="P540" s="107"/>
      <c r="Q540" s="107"/>
      <c r="R540" s="107"/>
      <c r="S540" s="107"/>
      <c r="T540" s="107"/>
      <c r="U540" s="107"/>
      <c r="V540" s="107"/>
      <c r="W540" s="107"/>
      <c r="X540" s="107"/>
      <c r="Y540" s="107"/>
      <c r="Z540" s="107"/>
      <c r="AA540" s="107"/>
      <c r="AB540" s="107"/>
      <c r="AC540" s="107"/>
      <c r="AD540" s="107"/>
      <c r="AE540" s="107"/>
      <c r="AF540" s="107"/>
      <c r="AG540" s="107"/>
      <c r="AH540" s="107"/>
    </row>
    <row r="541" spans="1:34" ht="60" customHeight="1">
      <c r="A541" s="107"/>
      <c r="B541" s="174"/>
      <c r="C541" s="175"/>
      <c r="D541" s="175"/>
      <c r="E541" s="176"/>
      <c r="F541" s="176"/>
      <c r="G541" s="177"/>
      <c r="H541" s="177"/>
      <c r="I541" s="177"/>
      <c r="J541" s="107"/>
      <c r="K541" s="107"/>
      <c r="L541" s="107"/>
      <c r="M541" s="107"/>
      <c r="N541" s="107"/>
      <c r="O541" s="107"/>
      <c r="P541" s="107"/>
      <c r="Q541" s="107"/>
      <c r="R541" s="107"/>
      <c r="S541" s="107"/>
      <c r="T541" s="107"/>
      <c r="U541" s="107"/>
      <c r="V541" s="107"/>
      <c r="W541" s="107"/>
      <c r="X541" s="107"/>
      <c r="Y541" s="107"/>
      <c r="Z541" s="107"/>
      <c r="AA541" s="107"/>
      <c r="AB541" s="107"/>
      <c r="AC541" s="107"/>
      <c r="AD541" s="107"/>
      <c r="AE541" s="107"/>
      <c r="AF541" s="107"/>
      <c r="AG541" s="107"/>
      <c r="AH541" s="107"/>
    </row>
    <row r="542" spans="1:34" ht="60" customHeight="1">
      <c r="A542" s="107"/>
      <c r="B542" s="174"/>
      <c r="C542" s="175"/>
      <c r="D542" s="175"/>
      <c r="E542" s="176"/>
      <c r="F542" s="176"/>
      <c r="G542" s="177"/>
      <c r="H542" s="177"/>
      <c r="I542" s="177"/>
      <c r="J542" s="107"/>
      <c r="K542" s="107"/>
      <c r="L542" s="107"/>
      <c r="M542" s="107"/>
      <c r="N542" s="107"/>
      <c r="O542" s="107"/>
      <c r="P542" s="107"/>
      <c r="Q542" s="107"/>
      <c r="R542" s="107"/>
      <c r="S542" s="107"/>
      <c r="T542" s="107"/>
      <c r="U542" s="107"/>
      <c r="V542" s="107"/>
      <c r="W542" s="107"/>
      <c r="X542" s="107"/>
      <c r="Y542" s="107"/>
      <c r="Z542" s="107"/>
      <c r="AA542" s="107"/>
      <c r="AB542" s="107"/>
      <c r="AC542" s="107"/>
      <c r="AD542" s="107"/>
      <c r="AE542" s="107"/>
      <c r="AF542" s="107"/>
      <c r="AG542" s="107"/>
      <c r="AH542" s="107"/>
    </row>
    <row r="543" spans="1:34" ht="60" customHeight="1">
      <c r="A543" s="107"/>
      <c r="B543" s="174"/>
      <c r="C543" s="175"/>
      <c r="D543" s="175"/>
      <c r="E543" s="176"/>
      <c r="F543" s="176"/>
      <c r="G543" s="177"/>
      <c r="H543" s="177"/>
      <c r="I543" s="177"/>
      <c r="J543" s="107"/>
      <c r="K543" s="107"/>
      <c r="L543" s="107"/>
      <c r="M543" s="107"/>
      <c r="N543" s="107"/>
      <c r="O543" s="107"/>
      <c r="P543" s="107"/>
      <c r="Q543" s="107"/>
      <c r="R543" s="107"/>
      <c r="S543" s="107"/>
      <c r="T543" s="107"/>
      <c r="U543" s="107"/>
      <c r="V543" s="107"/>
      <c r="W543" s="107"/>
      <c r="X543" s="107"/>
      <c r="Y543" s="107"/>
      <c r="Z543" s="107"/>
      <c r="AA543" s="107"/>
      <c r="AB543" s="107"/>
      <c r="AC543" s="107"/>
      <c r="AD543" s="107"/>
      <c r="AE543" s="107"/>
      <c r="AF543" s="107"/>
      <c r="AG543" s="107"/>
      <c r="AH543" s="107"/>
    </row>
    <row r="544" spans="1:34" ht="60" customHeight="1">
      <c r="A544" s="107"/>
      <c r="B544" s="174"/>
      <c r="C544" s="175"/>
      <c r="D544" s="175"/>
      <c r="E544" s="176"/>
      <c r="F544" s="176"/>
      <c r="G544" s="177"/>
      <c r="H544" s="177"/>
      <c r="I544" s="177"/>
      <c r="J544" s="107"/>
      <c r="K544" s="107"/>
      <c r="L544" s="107"/>
      <c r="M544" s="107"/>
      <c r="N544" s="107"/>
      <c r="O544" s="107"/>
      <c r="P544" s="107"/>
      <c r="Q544" s="107"/>
      <c r="R544" s="107"/>
      <c r="S544" s="107"/>
      <c r="T544" s="107"/>
      <c r="U544" s="107"/>
      <c r="V544" s="107"/>
      <c r="W544" s="107"/>
      <c r="X544" s="107"/>
      <c r="Y544" s="107"/>
      <c r="Z544" s="107"/>
      <c r="AA544" s="107"/>
      <c r="AB544" s="107"/>
      <c r="AC544" s="107"/>
      <c r="AD544" s="107"/>
      <c r="AE544" s="107"/>
      <c r="AF544" s="107"/>
      <c r="AG544" s="107"/>
      <c r="AH544" s="107"/>
    </row>
    <row r="545" spans="1:34" ht="60" customHeight="1">
      <c r="A545" s="107"/>
      <c r="B545" s="174"/>
      <c r="C545" s="175"/>
      <c r="D545" s="175"/>
      <c r="E545" s="176"/>
      <c r="F545" s="176"/>
      <c r="G545" s="177"/>
      <c r="H545" s="177"/>
      <c r="I545" s="177"/>
      <c r="J545" s="107"/>
      <c r="K545" s="107"/>
      <c r="L545" s="107"/>
      <c r="M545" s="107"/>
      <c r="N545" s="107"/>
      <c r="O545" s="107"/>
      <c r="P545" s="107"/>
      <c r="Q545" s="107"/>
      <c r="R545" s="107"/>
      <c r="S545" s="107"/>
      <c r="T545" s="107"/>
      <c r="U545" s="107"/>
      <c r="V545" s="107"/>
      <c r="W545" s="107"/>
      <c r="X545" s="107"/>
      <c r="Y545" s="107"/>
      <c r="Z545" s="107"/>
      <c r="AA545" s="107"/>
      <c r="AB545" s="107"/>
      <c r="AC545" s="107"/>
      <c r="AD545" s="107"/>
      <c r="AE545" s="107"/>
      <c r="AF545" s="107"/>
      <c r="AG545" s="107"/>
      <c r="AH545" s="107"/>
    </row>
    <row r="546" spans="1:34" ht="60" customHeight="1">
      <c r="A546" s="107"/>
      <c r="B546" s="174"/>
      <c r="C546" s="175"/>
      <c r="D546" s="175"/>
      <c r="E546" s="176"/>
      <c r="F546" s="176"/>
      <c r="G546" s="177"/>
      <c r="H546" s="177"/>
      <c r="I546" s="177"/>
      <c r="J546" s="107"/>
      <c r="K546" s="107"/>
      <c r="L546" s="107"/>
      <c r="M546" s="107"/>
      <c r="N546" s="107"/>
      <c r="O546" s="107"/>
      <c r="P546" s="107"/>
      <c r="Q546" s="107"/>
      <c r="R546" s="107"/>
      <c r="S546" s="107"/>
      <c r="T546" s="107"/>
      <c r="U546" s="107"/>
      <c r="V546" s="107"/>
      <c r="W546" s="107"/>
      <c r="X546" s="107"/>
      <c r="Y546" s="107"/>
      <c r="Z546" s="107"/>
      <c r="AA546" s="107"/>
      <c r="AB546" s="107"/>
      <c r="AC546" s="107"/>
      <c r="AD546" s="107"/>
      <c r="AE546" s="107"/>
      <c r="AF546" s="107"/>
      <c r="AG546" s="107"/>
      <c r="AH546" s="107"/>
    </row>
    <row r="547" spans="1:34" ht="60" customHeight="1">
      <c r="A547" s="107"/>
      <c r="B547" s="174"/>
      <c r="C547" s="175"/>
      <c r="D547" s="175"/>
      <c r="E547" s="176"/>
      <c r="F547" s="176"/>
      <c r="G547" s="177"/>
      <c r="H547" s="177"/>
      <c r="I547" s="177"/>
      <c r="J547" s="107"/>
      <c r="K547" s="107"/>
      <c r="L547" s="107"/>
      <c r="M547" s="107"/>
      <c r="N547" s="107"/>
      <c r="O547" s="107"/>
      <c r="P547" s="107"/>
      <c r="Q547" s="107"/>
      <c r="R547" s="107"/>
      <c r="S547" s="107"/>
      <c r="T547" s="107"/>
      <c r="U547" s="107"/>
      <c r="V547" s="107"/>
      <c r="W547" s="107"/>
      <c r="X547" s="107"/>
      <c r="Y547" s="107"/>
      <c r="Z547" s="107"/>
      <c r="AA547" s="107"/>
      <c r="AB547" s="107"/>
      <c r="AC547" s="107"/>
      <c r="AD547" s="107"/>
      <c r="AE547" s="107"/>
      <c r="AF547" s="107"/>
      <c r="AG547" s="107"/>
      <c r="AH547" s="107"/>
    </row>
    <row r="548" spans="1:34" ht="60" customHeight="1">
      <c r="A548" s="107"/>
      <c r="B548" s="174"/>
      <c r="C548" s="175"/>
      <c r="D548" s="175"/>
      <c r="E548" s="176"/>
      <c r="F548" s="176"/>
      <c r="G548" s="177"/>
      <c r="H548" s="177"/>
      <c r="I548" s="177"/>
      <c r="J548" s="107"/>
      <c r="K548" s="107"/>
      <c r="L548" s="107"/>
      <c r="M548" s="107"/>
      <c r="N548" s="107"/>
      <c r="O548" s="107"/>
      <c r="P548" s="107"/>
      <c r="Q548" s="107"/>
      <c r="R548" s="107"/>
      <c r="S548" s="107"/>
      <c r="T548" s="107"/>
      <c r="U548" s="107"/>
      <c r="V548" s="107"/>
      <c r="W548" s="107"/>
      <c r="X548" s="107"/>
      <c r="Y548" s="107"/>
      <c r="Z548" s="107"/>
      <c r="AA548" s="107"/>
      <c r="AB548" s="107"/>
      <c r="AC548" s="107"/>
      <c r="AD548" s="107"/>
      <c r="AE548" s="107"/>
      <c r="AF548" s="107"/>
      <c r="AG548" s="107"/>
      <c r="AH548" s="107"/>
    </row>
    <row r="549" spans="1:34" ht="60" customHeight="1">
      <c r="A549" s="107"/>
      <c r="B549" s="174"/>
      <c r="C549" s="175"/>
      <c r="D549" s="175"/>
      <c r="E549" s="176"/>
      <c r="F549" s="176"/>
      <c r="G549" s="177"/>
      <c r="H549" s="177"/>
      <c r="I549" s="177"/>
      <c r="J549" s="107"/>
      <c r="K549" s="107"/>
      <c r="L549" s="107"/>
      <c r="M549" s="107"/>
      <c r="N549" s="107"/>
      <c r="O549" s="107"/>
      <c r="P549" s="107"/>
      <c r="Q549" s="107"/>
      <c r="R549" s="107"/>
      <c r="S549" s="107"/>
      <c r="T549" s="107"/>
      <c r="U549" s="107"/>
      <c r="V549" s="107"/>
      <c r="W549" s="107"/>
      <c r="X549" s="107"/>
      <c r="Y549" s="107"/>
      <c r="Z549" s="107"/>
      <c r="AA549" s="107"/>
      <c r="AB549" s="107"/>
      <c r="AC549" s="107"/>
      <c r="AD549" s="107"/>
      <c r="AE549" s="107"/>
      <c r="AF549" s="107"/>
      <c r="AG549" s="107"/>
      <c r="AH549" s="107"/>
    </row>
    <row r="550" spans="1:34" ht="60" customHeight="1">
      <c r="A550" s="107"/>
      <c r="B550" s="174"/>
      <c r="C550" s="175"/>
      <c r="D550" s="175"/>
      <c r="E550" s="176"/>
      <c r="F550" s="176"/>
      <c r="G550" s="177"/>
      <c r="H550" s="177"/>
      <c r="I550" s="177"/>
      <c r="J550" s="107"/>
      <c r="K550" s="107"/>
      <c r="L550" s="107"/>
      <c r="M550" s="107"/>
      <c r="N550" s="107"/>
      <c r="O550" s="107"/>
      <c r="P550" s="107"/>
      <c r="Q550" s="107"/>
      <c r="R550" s="107"/>
      <c r="S550" s="107"/>
      <c r="T550" s="107"/>
      <c r="U550" s="107"/>
      <c r="V550" s="107"/>
      <c r="W550" s="107"/>
      <c r="X550" s="107"/>
      <c r="Y550" s="107"/>
      <c r="Z550" s="107"/>
      <c r="AA550" s="107"/>
      <c r="AB550" s="107"/>
      <c r="AC550" s="107"/>
      <c r="AD550" s="107"/>
      <c r="AE550" s="107"/>
      <c r="AF550" s="107"/>
      <c r="AG550" s="107"/>
      <c r="AH550" s="107"/>
    </row>
    <row r="551" spans="1:34" ht="60" customHeight="1">
      <c r="A551" s="107"/>
      <c r="B551" s="174"/>
      <c r="C551" s="175"/>
      <c r="D551" s="175"/>
      <c r="E551" s="176"/>
      <c r="F551" s="176"/>
      <c r="G551" s="177"/>
      <c r="H551" s="177"/>
      <c r="I551" s="177"/>
      <c r="J551" s="107"/>
      <c r="K551" s="107"/>
      <c r="L551" s="107"/>
      <c r="M551" s="107"/>
      <c r="N551" s="107"/>
      <c r="O551" s="107"/>
      <c r="P551" s="107"/>
      <c r="Q551" s="107"/>
      <c r="R551" s="107"/>
      <c r="S551" s="107"/>
      <c r="T551" s="107"/>
      <c r="U551" s="107"/>
      <c r="V551" s="107"/>
      <c r="W551" s="107"/>
      <c r="X551" s="107"/>
      <c r="Y551" s="107"/>
      <c r="Z551" s="107"/>
      <c r="AA551" s="107"/>
      <c r="AB551" s="107"/>
      <c r="AC551" s="107"/>
      <c r="AD551" s="107"/>
      <c r="AE551" s="107"/>
      <c r="AF551" s="107"/>
      <c r="AG551" s="107"/>
      <c r="AH551" s="107"/>
    </row>
    <row r="552" spans="1:34" ht="60" customHeight="1">
      <c r="A552" s="107"/>
      <c r="B552" s="174"/>
      <c r="C552" s="175"/>
      <c r="D552" s="175"/>
      <c r="E552" s="176"/>
      <c r="F552" s="176"/>
      <c r="G552" s="177"/>
      <c r="H552" s="177"/>
      <c r="I552" s="177"/>
      <c r="J552" s="107"/>
      <c r="K552" s="107"/>
      <c r="L552" s="107"/>
      <c r="M552" s="107"/>
      <c r="N552" s="107"/>
      <c r="O552" s="107"/>
      <c r="P552" s="107"/>
      <c r="Q552" s="107"/>
      <c r="R552" s="107"/>
      <c r="S552" s="107"/>
      <c r="T552" s="107"/>
      <c r="U552" s="107"/>
      <c r="V552" s="107"/>
      <c r="W552" s="107"/>
      <c r="X552" s="107"/>
      <c r="Y552" s="107"/>
      <c r="Z552" s="107"/>
      <c r="AA552" s="107"/>
      <c r="AB552" s="107"/>
      <c r="AC552" s="107"/>
      <c r="AD552" s="107"/>
      <c r="AE552" s="107"/>
      <c r="AF552" s="107"/>
      <c r="AG552" s="107"/>
      <c r="AH552" s="107"/>
    </row>
    <row r="553" spans="1:34" ht="60" customHeight="1">
      <c r="A553" s="107"/>
      <c r="B553" s="174"/>
      <c r="C553" s="175"/>
      <c r="D553" s="175"/>
      <c r="E553" s="176"/>
      <c r="F553" s="176"/>
      <c r="G553" s="177"/>
      <c r="H553" s="177"/>
      <c r="I553" s="177"/>
      <c r="J553" s="107"/>
      <c r="K553" s="107"/>
      <c r="L553" s="107"/>
      <c r="M553" s="107"/>
      <c r="N553" s="107"/>
      <c r="O553" s="107"/>
      <c r="P553" s="107"/>
      <c r="Q553" s="107"/>
      <c r="R553" s="107"/>
      <c r="S553" s="107"/>
      <c r="T553" s="107"/>
      <c r="U553" s="107"/>
      <c r="V553" s="107"/>
      <c r="W553" s="107"/>
      <c r="X553" s="107"/>
      <c r="Y553" s="107"/>
      <c r="Z553" s="107"/>
      <c r="AA553" s="107"/>
      <c r="AB553" s="107"/>
      <c r="AC553" s="107"/>
      <c r="AD553" s="107"/>
      <c r="AE553" s="107"/>
      <c r="AF553" s="107"/>
      <c r="AG553" s="107"/>
      <c r="AH553" s="107"/>
    </row>
    <row r="554" spans="1:34" ht="60" customHeight="1">
      <c r="A554" s="107"/>
      <c r="B554" s="174"/>
      <c r="C554" s="175"/>
      <c r="D554" s="175"/>
      <c r="E554" s="176"/>
      <c r="F554" s="176"/>
      <c r="G554" s="177"/>
      <c r="H554" s="177"/>
      <c r="I554" s="177"/>
      <c r="J554" s="107"/>
      <c r="K554" s="107"/>
      <c r="L554" s="107"/>
      <c r="M554" s="107"/>
      <c r="N554" s="107"/>
      <c r="O554" s="107"/>
      <c r="P554" s="107"/>
      <c r="Q554" s="107"/>
      <c r="R554" s="107"/>
      <c r="S554" s="107"/>
      <c r="T554" s="107"/>
      <c r="U554" s="107"/>
      <c r="V554" s="107"/>
      <c r="W554" s="107"/>
      <c r="X554" s="107"/>
      <c r="Y554" s="107"/>
      <c r="Z554" s="107"/>
      <c r="AA554" s="107"/>
      <c r="AB554" s="107"/>
      <c r="AC554" s="107"/>
      <c r="AD554" s="107"/>
      <c r="AE554" s="107"/>
      <c r="AF554" s="107"/>
      <c r="AG554" s="107"/>
      <c r="AH554" s="107"/>
    </row>
    <row r="555" spans="1:34" ht="60" customHeight="1">
      <c r="A555" s="107"/>
      <c r="B555" s="174"/>
      <c r="C555" s="175"/>
      <c r="D555" s="175"/>
      <c r="E555" s="176"/>
      <c r="F555" s="176"/>
      <c r="G555" s="177"/>
      <c r="H555" s="177"/>
      <c r="I555" s="177"/>
      <c r="J555" s="107"/>
      <c r="K555" s="107"/>
      <c r="L555" s="107"/>
      <c r="M555" s="107"/>
      <c r="N555" s="107"/>
      <c r="O555" s="107"/>
      <c r="P555" s="107"/>
      <c r="Q555" s="107"/>
      <c r="R555" s="107"/>
      <c r="S555" s="107"/>
      <c r="T555" s="107"/>
      <c r="U555" s="107"/>
      <c r="V555" s="107"/>
      <c r="W555" s="107"/>
      <c r="X555" s="107"/>
      <c r="Y555" s="107"/>
      <c r="Z555" s="107"/>
      <c r="AA555" s="107"/>
      <c r="AB555" s="107"/>
      <c r="AC555" s="107"/>
      <c r="AD555" s="107"/>
      <c r="AE555" s="107"/>
      <c r="AF555" s="107"/>
      <c r="AG555" s="107"/>
      <c r="AH555" s="107"/>
    </row>
    <row r="556" spans="1:34" ht="60" customHeight="1">
      <c r="A556" s="107"/>
      <c r="B556" s="174"/>
      <c r="C556" s="175"/>
      <c r="D556" s="175"/>
      <c r="E556" s="176"/>
      <c r="F556" s="176"/>
      <c r="G556" s="177"/>
      <c r="H556" s="177"/>
      <c r="I556" s="177"/>
      <c r="J556" s="107"/>
      <c r="K556" s="107"/>
      <c r="L556" s="107"/>
      <c r="M556" s="107"/>
      <c r="N556" s="107"/>
      <c r="O556" s="107"/>
      <c r="P556" s="107"/>
      <c r="Q556" s="107"/>
      <c r="R556" s="107"/>
      <c r="S556" s="107"/>
      <c r="T556" s="107"/>
      <c r="U556" s="107"/>
      <c r="V556" s="107"/>
      <c r="W556" s="107"/>
      <c r="X556" s="107"/>
      <c r="Y556" s="107"/>
      <c r="Z556" s="107"/>
      <c r="AA556" s="107"/>
      <c r="AB556" s="107"/>
      <c r="AC556" s="107"/>
      <c r="AD556" s="107"/>
      <c r="AE556" s="107"/>
      <c r="AF556" s="107"/>
      <c r="AG556" s="107"/>
      <c r="AH556" s="107"/>
    </row>
    <row r="557" spans="1:34" ht="60" customHeight="1">
      <c r="A557" s="107"/>
      <c r="B557" s="174"/>
      <c r="C557" s="175"/>
      <c r="D557" s="175"/>
      <c r="E557" s="176"/>
      <c r="F557" s="176"/>
      <c r="G557" s="177"/>
      <c r="H557" s="177"/>
      <c r="I557" s="177"/>
      <c r="J557" s="107"/>
      <c r="K557" s="107"/>
      <c r="L557" s="107"/>
      <c r="M557" s="107"/>
      <c r="N557" s="107"/>
      <c r="O557" s="107"/>
      <c r="P557" s="107"/>
      <c r="Q557" s="107"/>
      <c r="R557" s="107"/>
      <c r="S557" s="107"/>
      <c r="T557" s="107"/>
      <c r="U557" s="107"/>
      <c r="V557" s="107"/>
      <c r="W557" s="107"/>
      <c r="X557" s="107"/>
      <c r="Y557" s="107"/>
      <c r="Z557" s="107"/>
      <c r="AA557" s="107"/>
      <c r="AB557" s="107"/>
      <c r="AC557" s="107"/>
      <c r="AD557" s="107"/>
      <c r="AE557" s="107"/>
      <c r="AF557" s="107"/>
      <c r="AG557" s="107"/>
      <c r="AH557" s="107"/>
    </row>
    <row r="558" spans="1:34" ht="60" customHeight="1">
      <c r="A558" s="107"/>
      <c r="B558" s="174"/>
      <c r="C558" s="175"/>
      <c r="D558" s="175"/>
      <c r="E558" s="176"/>
      <c r="F558" s="176"/>
      <c r="G558" s="177"/>
      <c r="H558" s="177"/>
      <c r="I558" s="177"/>
      <c r="J558" s="107"/>
      <c r="K558" s="107"/>
      <c r="L558" s="107"/>
      <c r="M558" s="107"/>
      <c r="N558" s="107"/>
      <c r="O558" s="107"/>
      <c r="P558" s="107"/>
      <c r="Q558" s="107"/>
      <c r="R558" s="107"/>
      <c r="S558" s="107"/>
      <c r="T558" s="107"/>
      <c r="U558" s="107"/>
      <c r="V558" s="107"/>
      <c r="W558" s="107"/>
      <c r="X558" s="107"/>
      <c r="Y558" s="107"/>
      <c r="Z558" s="107"/>
      <c r="AA558" s="107"/>
      <c r="AB558" s="107"/>
      <c r="AC558" s="107"/>
      <c r="AD558" s="107"/>
      <c r="AE558" s="107"/>
      <c r="AF558" s="107"/>
      <c r="AG558" s="107"/>
      <c r="AH558" s="107"/>
    </row>
    <row r="559" spans="1:34" ht="60" customHeight="1">
      <c r="A559" s="107"/>
      <c r="B559" s="174"/>
      <c r="C559" s="175"/>
      <c r="D559" s="175"/>
      <c r="E559" s="176"/>
      <c r="F559" s="176"/>
      <c r="G559" s="177"/>
      <c r="H559" s="177"/>
      <c r="I559" s="177"/>
      <c r="J559" s="107"/>
      <c r="K559" s="107"/>
      <c r="L559" s="107"/>
      <c r="M559" s="107"/>
      <c r="N559" s="107"/>
      <c r="O559" s="107"/>
      <c r="P559" s="107"/>
      <c r="Q559" s="107"/>
      <c r="R559" s="107"/>
      <c r="S559" s="107"/>
      <c r="T559" s="107"/>
      <c r="U559" s="107"/>
      <c r="V559" s="107"/>
      <c r="W559" s="107"/>
      <c r="X559" s="107"/>
      <c r="Y559" s="107"/>
      <c r="Z559" s="107"/>
      <c r="AA559" s="107"/>
      <c r="AB559" s="107"/>
      <c r="AC559" s="107"/>
      <c r="AD559" s="107"/>
      <c r="AE559" s="107"/>
      <c r="AF559" s="107"/>
      <c r="AG559" s="107"/>
      <c r="AH559" s="107"/>
    </row>
    <row r="560" spans="1:34" ht="60" customHeight="1">
      <c r="A560" s="107"/>
      <c r="B560" s="174"/>
      <c r="C560" s="175"/>
      <c r="D560" s="175"/>
      <c r="E560" s="176"/>
      <c r="F560" s="176"/>
      <c r="G560" s="177"/>
      <c r="H560" s="177"/>
      <c r="I560" s="177"/>
      <c r="J560" s="107"/>
      <c r="K560" s="107"/>
      <c r="L560" s="107"/>
      <c r="M560" s="107"/>
      <c r="N560" s="107"/>
      <c r="O560" s="107"/>
      <c r="P560" s="107"/>
      <c r="Q560" s="107"/>
      <c r="R560" s="107"/>
      <c r="S560" s="107"/>
      <c r="T560" s="107"/>
      <c r="U560" s="107"/>
      <c r="V560" s="107"/>
      <c r="W560" s="107"/>
      <c r="X560" s="107"/>
      <c r="Y560" s="107"/>
      <c r="Z560" s="107"/>
      <c r="AA560" s="107"/>
      <c r="AB560" s="107"/>
      <c r="AC560" s="107"/>
      <c r="AD560" s="107"/>
      <c r="AE560" s="107"/>
      <c r="AF560" s="107"/>
      <c r="AG560" s="107"/>
      <c r="AH560" s="107"/>
    </row>
    <row r="561" spans="1:34" ht="60" customHeight="1">
      <c r="A561" s="107"/>
      <c r="B561" s="174"/>
      <c r="C561" s="175"/>
      <c r="D561" s="175"/>
      <c r="E561" s="176"/>
      <c r="F561" s="176"/>
      <c r="G561" s="177"/>
      <c r="H561" s="177"/>
      <c r="I561" s="177"/>
      <c r="J561" s="107"/>
      <c r="K561" s="107"/>
      <c r="L561" s="107"/>
      <c r="M561" s="107"/>
      <c r="N561" s="107"/>
      <c r="O561" s="107"/>
      <c r="P561" s="107"/>
      <c r="Q561" s="107"/>
      <c r="R561" s="107"/>
      <c r="S561" s="107"/>
      <c r="T561" s="107"/>
      <c r="U561" s="107"/>
      <c r="V561" s="107"/>
      <c r="W561" s="107"/>
      <c r="X561" s="107"/>
      <c r="Y561" s="107"/>
      <c r="Z561" s="107"/>
      <c r="AA561" s="107"/>
      <c r="AB561" s="107"/>
      <c r="AC561" s="107"/>
      <c r="AD561" s="107"/>
      <c r="AE561" s="107"/>
      <c r="AF561" s="107"/>
      <c r="AG561" s="107"/>
      <c r="AH561" s="107"/>
    </row>
    <row r="562" spans="1:34" ht="60" customHeight="1">
      <c r="A562" s="107"/>
      <c r="B562" s="174"/>
      <c r="C562" s="175"/>
      <c r="D562" s="175"/>
      <c r="E562" s="176"/>
      <c r="F562" s="176"/>
      <c r="G562" s="177"/>
      <c r="H562" s="177"/>
      <c r="I562" s="177"/>
      <c r="J562" s="107"/>
      <c r="K562" s="107"/>
      <c r="L562" s="107"/>
      <c r="M562" s="107"/>
      <c r="N562" s="107"/>
      <c r="O562" s="107"/>
      <c r="P562" s="107"/>
      <c r="Q562" s="107"/>
      <c r="R562" s="107"/>
      <c r="S562" s="107"/>
      <c r="T562" s="107"/>
      <c r="U562" s="107"/>
      <c r="V562" s="107"/>
      <c r="W562" s="107"/>
      <c r="X562" s="107"/>
      <c r="Y562" s="107"/>
      <c r="Z562" s="107"/>
      <c r="AA562" s="107"/>
      <c r="AB562" s="107"/>
      <c r="AC562" s="107"/>
      <c r="AD562" s="107"/>
      <c r="AE562" s="107"/>
      <c r="AF562" s="107"/>
      <c r="AG562" s="107"/>
      <c r="AH562" s="107"/>
    </row>
    <row r="563" spans="1:34" ht="60" customHeight="1">
      <c r="A563" s="107"/>
      <c r="B563" s="174"/>
      <c r="C563" s="175"/>
      <c r="D563" s="175"/>
      <c r="E563" s="176"/>
      <c r="F563" s="176"/>
      <c r="G563" s="177"/>
      <c r="H563" s="177"/>
      <c r="I563" s="177"/>
      <c r="J563" s="107"/>
      <c r="K563" s="107"/>
      <c r="L563" s="107"/>
      <c r="M563" s="107"/>
      <c r="N563" s="107"/>
      <c r="O563" s="107"/>
      <c r="P563" s="107"/>
      <c r="Q563" s="107"/>
      <c r="R563" s="107"/>
      <c r="S563" s="107"/>
      <c r="T563" s="107"/>
      <c r="U563" s="107"/>
      <c r="V563" s="107"/>
      <c r="W563" s="107"/>
      <c r="X563" s="107"/>
      <c r="Y563" s="107"/>
      <c r="Z563" s="107"/>
      <c r="AA563" s="107"/>
      <c r="AB563" s="107"/>
      <c r="AC563" s="107"/>
      <c r="AD563" s="107"/>
      <c r="AE563" s="107"/>
      <c r="AF563" s="107"/>
      <c r="AG563" s="107"/>
      <c r="AH563" s="107"/>
    </row>
    <row r="564" spans="1:34" ht="60" customHeight="1">
      <c r="A564" s="107"/>
      <c r="B564" s="174"/>
      <c r="C564" s="175"/>
      <c r="D564" s="175"/>
      <c r="E564" s="176"/>
      <c r="F564" s="176"/>
      <c r="G564" s="177"/>
      <c r="H564" s="177"/>
      <c r="I564" s="177"/>
      <c r="J564" s="107"/>
      <c r="K564" s="107"/>
      <c r="L564" s="107"/>
      <c r="M564" s="107"/>
      <c r="N564" s="107"/>
      <c r="O564" s="107"/>
      <c r="P564" s="107"/>
      <c r="Q564" s="107"/>
      <c r="R564" s="107"/>
      <c r="S564" s="107"/>
      <c r="T564" s="107"/>
      <c r="U564" s="107"/>
      <c r="V564" s="107"/>
      <c r="W564" s="107"/>
      <c r="X564" s="107"/>
      <c r="Y564" s="107"/>
      <c r="Z564" s="107"/>
      <c r="AA564" s="107"/>
      <c r="AB564" s="107"/>
      <c r="AC564" s="107"/>
      <c r="AD564" s="107"/>
      <c r="AE564" s="107"/>
      <c r="AF564" s="107"/>
      <c r="AG564" s="107"/>
      <c r="AH564" s="107"/>
    </row>
    <row r="565" spans="1:34" ht="60" customHeight="1">
      <c r="A565" s="107"/>
      <c r="B565" s="174"/>
      <c r="C565" s="175"/>
      <c r="D565" s="175"/>
      <c r="E565" s="176"/>
      <c r="F565" s="176"/>
      <c r="G565" s="177"/>
      <c r="H565" s="177"/>
      <c r="I565" s="177"/>
      <c r="J565" s="107"/>
      <c r="K565" s="107"/>
      <c r="L565" s="107"/>
      <c r="M565" s="107"/>
      <c r="N565" s="107"/>
      <c r="O565" s="107"/>
      <c r="P565" s="107"/>
      <c r="Q565" s="107"/>
      <c r="R565" s="107"/>
      <c r="S565" s="107"/>
      <c r="T565" s="107"/>
      <c r="U565" s="107"/>
      <c r="V565" s="107"/>
      <c r="W565" s="107"/>
      <c r="X565" s="107"/>
      <c r="Y565" s="107"/>
      <c r="Z565" s="107"/>
      <c r="AA565" s="107"/>
      <c r="AB565" s="107"/>
      <c r="AC565" s="107"/>
      <c r="AD565" s="107"/>
      <c r="AE565" s="107"/>
      <c r="AF565" s="107"/>
      <c r="AG565" s="107"/>
      <c r="AH565" s="107"/>
    </row>
    <row r="566" spans="1:34" ht="60" customHeight="1">
      <c r="A566" s="107"/>
      <c r="B566" s="174"/>
      <c r="C566" s="175"/>
      <c r="D566" s="175"/>
      <c r="E566" s="176"/>
      <c r="F566" s="176"/>
      <c r="G566" s="177"/>
      <c r="H566" s="177"/>
      <c r="I566" s="177"/>
      <c r="J566" s="107"/>
      <c r="K566" s="107"/>
      <c r="L566" s="107"/>
      <c r="M566" s="107"/>
      <c r="N566" s="107"/>
      <c r="O566" s="107"/>
      <c r="P566" s="107"/>
      <c r="Q566" s="107"/>
      <c r="R566" s="107"/>
      <c r="S566" s="107"/>
      <c r="T566" s="107"/>
      <c r="U566" s="107"/>
      <c r="V566" s="107"/>
      <c r="W566" s="107"/>
      <c r="X566" s="107"/>
      <c r="Y566" s="107"/>
      <c r="Z566" s="107"/>
      <c r="AA566" s="107"/>
      <c r="AB566" s="107"/>
      <c r="AC566" s="107"/>
      <c r="AD566" s="107"/>
      <c r="AE566" s="107"/>
      <c r="AF566" s="107"/>
      <c r="AG566" s="107"/>
      <c r="AH566" s="107"/>
    </row>
    <row r="567" spans="1:34" ht="60" customHeight="1">
      <c r="A567" s="107"/>
      <c r="B567" s="174"/>
      <c r="C567" s="175"/>
      <c r="D567" s="175"/>
      <c r="E567" s="176"/>
      <c r="F567" s="176"/>
      <c r="G567" s="177"/>
      <c r="H567" s="177"/>
      <c r="I567" s="177"/>
      <c r="J567" s="107"/>
      <c r="K567" s="107"/>
      <c r="L567" s="107"/>
      <c r="M567" s="107"/>
      <c r="N567" s="107"/>
      <c r="O567" s="107"/>
      <c r="P567" s="107"/>
      <c r="Q567" s="107"/>
      <c r="R567" s="107"/>
      <c r="S567" s="107"/>
      <c r="T567" s="107"/>
      <c r="U567" s="107"/>
      <c r="V567" s="107"/>
      <c r="W567" s="107"/>
      <c r="X567" s="107"/>
      <c r="Y567" s="107"/>
      <c r="Z567" s="107"/>
      <c r="AA567" s="107"/>
      <c r="AB567" s="107"/>
      <c r="AC567" s="107"/>
      <c r="AD567" s="107"/>
      <c r="AE567" s="107"/>
      <c r="AF567" s="107"/>
      <c r="AG567" s="107"/>
      <c r="AH567" s="107"/>
    </row>
    <row r="568" spans="1:34" ht="60" customHeight="1">
      <c r="A568" s="107"/>
      <c r="B568" s="174"/>
      <c r="C568" s="175"/>
      <c r="D568" s="175"/>
      <c r="E568" s="176"/>
      <c r="F568" s="176"/>
      <c r="G568" s="177"/>
      <c r="H568" s="177"/>
      <c r="I568" s="177"/>
      <c r="J568" s="107"/>
      <c r="K568" s="107"/>
      <c r="L568" s="107"/>
      <c r="M568" s="107"/>
      <c r="N568" s="107"/>
      <c r="O568" s="107"/>
      <c r="P568" s="107"/>
      <c r="Q568" s="107"/>
      <c r="R568" s="107"/>
      <c r="S568" s="107"/>
      <c r="T568" s="107"/>
      <c r="U568" s="107"/>
      <c r="V568" s="107"/>
      <c r="W568" s="107"/>
      <c r="X568" s="107"/>
      <c r="Y568" s="107"/>
      <c r="Z568" s="107"/>
      <c r="AA568" s="107"/>
      <c r="AB568" s="107"/>
      <c r="AC568" s="107"/>
      <c r="AD568" s="107"/>
      <c r="AE568" s="107"/>
      <c r="AF568" s="107"/>
      <c r="AG568" s="107"/>
      <c r="AH568" s="107"/>
    </row>
    <row r="569" spans="1:34" ht="60" customHeight="1">
      <c r="A569" s="107"/>
      <c r="B569" s="174"/>
      <c r="C569" s="175"/>
      <c r="D569" s="175"/>
      <c r="E569" s="176"/>
      <c r="F569" s="176"/>
      <c r="G569" s="177"/>
      <c r="H569" s="177"/>
      <c r="I569" s="177"/>
      <c r="J569" s="107"/>
      <c r="K569" s="107"/>
      <c r="L569" s="107"/>
      <c r="M569" s="107"/>
      <c r="N569" s="107"/>
      <c r="O569" s="107"/>
      <c r="P569" s="107"/>
      <c r="Q569" s="107"/>
      <c r="R569" s="107"/>
      <c r="S569" s="107"/>
      <c r="T569" s="107"/>
      <c r="U569" s="107"/>
      <c r="V569" s="107"/>
      <c r="W569" s="107"/>
      <c r="X569" s="107"/>
      <c r="Y569" s="107"/>
      <c r="Z569" s="107"/>
      <c r="AA569" s="107"/>
      <c r="AB569" s="107"/>
      <c r="AC569" s="107"/>
      <c r="AD569" s="107"/>
      <c r="AE569" s="107"/>
      <c r="AF569" s="107"/>
      <c r="AG569" s="107"/>
      <c r="AH569" s="107"/>
    </row>
    <row r="570" spans="1:34" ht="60" customHeight="1">
      <c r="A570" s="107"/>
      <c r="B570" s="174"/>
      <c r="C570" s="175"/>
      <c r="D570" s="175"/>
      <c r="E570" s="176"/>
      <c r="F570" s="176"/>
      <c r="G570" s="177"/>
      <c r="H570" s="177"/>
      <c r="I570" s="177"/>
      <c r="J570" s="107"/>
      <c r="K570" s="107"/>
      <c r="L570" s="107"/>
      <c r="M570" s="107"/>
      <c r="N570" s="107"/>
      <c r="O570" s="107"/>
      <c r="P570" s="107"/>
      <c r="Q570" s="107"/>
      <c r="R570" s="107"/>
      <c r="S570" s="107"/>
      <c r="T570" s="107"/>
      <c r="U570" s="107"/>
      <c r="V570" s="107"/>
      <c r="W570" s="107"/>
      <c r="X570" s="107"/>
      <c r="Y570" s="107"/>
      <c r="Z570" s="107"/>
      <c r="AA570" s="107"/>
      <c r="AB570" s="107"/>
      <c r="AC570" s="107"/>
      <c r="AD570" s="107"/>
      <c r="AE570" s="107"/>
      <c r="AF570" s="107"/>
      <c r="AG570" s="107"/>
      <c r="AH570" s="107"/>
    </row>
    <row r="571" spans="1:34" ht="60" customHeight="1">
      <c r="A571" s="107"/>
      <c r="B571" s="174"/>
      <c r="C571" s="175"/>
      <c r="D571" s="175"/>
      <c r="E571" s="176"/>
      <c r="F571" s="176"/>
      <c r="G571" s="177"/>
      <c r="H571" s="177"/>
      <c r="I571" s="177"/>
      <c r="J571" s="107"/>
      <c r="K571" s="107"/>
      <c r="L571" s="107"/>
      <c r="M571" s="107"/>
      <c r="N571" s="107"/>
      <c r="O571" s="107"/>
      <c r="P571" s="107"/>
      <c r="Q571" s="107"/>
      <c r="R571" s="107"/>
      <c r="S571" s="107"/>
      <c r="T571" s="107"/>
      <c r="U571" s="107"/>
      <c r="V571" s="107"/>
      <c r="W571" s="107"/>
      <c r="X571" s="107"/>
      <c r="Y571" s="107"/>
      <c r="Z571" s="107"/>
      <c r="AA571" s="107"/>
      <c r="AB571" s="107"/>
      <c r="AC571" s="107"/>
      <c r="AD571" s="107"/>
      <c r="AE571" s="107"/>
      <c r="AF571" s="107"/>
      <c r="AG571" s="107"/>
      <c r="AH571" s="107"/>
    </row>
    <row r="572" spans="1:34" ht="60" customHeight="1">
      <c r="A572" s="107"/>
      <c r="B572" s="174"/>
      <c r="C572" s="175"/>
      <c r="D572" s="175"/>
      <c r="E572" s="176"/>
      <c r="F572" s="176"/>
      <c r="G572" s="177"/>
      <c r="H572" s="177"/>
      <c r="I572" s="177"/>
      <c r="J572" s="107"/>
      <c r="K572" s="107"/>
      <c r="L572" s="107"/>
      <c r="M572" s="107"/>
      <c r="N572" s="107"/>
      <c r="O572" s="107"/>
      <c r="P572" s="107"/>
      <c r="Q572" s="107"/>
      <c r="R572" s="107"/>
      <c r="S572" s="107"/>
      <c r="T572" s="107"/>
      <c r="U572" s="107"/>
      <c r="V572" s="107"/>
      <c r="W572" s="107"/>
      <c r="X572" s="107"/>
      <c r="Y572" s="107"/>
      <c r="Z572" s="107"/>
      <c r="AA572" s="107"/>
      <c r="AB572" s="107"/>
      <c r="AC572" s="107"/>
      <c r="AD572" s="107"/>
      <c r="AE572" s="107"/>
      <c r="AF572" s="107"/>
      <c r="AG572" s="107"/>
      <c r="AH572" s="107"/>
    </row>
    <row r="573" spans="1:34" ht="60" customHeight="1">
      <c r="A573" s="107"/>
      <c r="B573" s="174"/>
      <c r="C573" s="175"/>
      <c r="D573" s="175"/>
      <c r="E573" s="176"/>
      <c r="F573" s="176"/>
      <c r="G573" s="177"/>
      <c r="H573" s="177"/>
      <c r="I573" s="177"/>
      <c r="J573" s="107"/>
      <c r="K573" s="107"/>
      <c r="L573" s="107"/>
      <c r="M573" s="107"/>
      <c r="N573" s="107"/>
      <c r="O573" s="107"/>
      <c r="P573" s="107"/>
      <c r="Q573" s="107"/>
      <c r="R573" s="107"/>
      <c r="S573" s="107"/>
      <c r="T573" s="107"/>
      <c r="U573" s="107"/>
      <c r="V573" s="107"/>
      <c r="W573" s="107"/>
      <c r="X573" s="107"/>
      <c r="Y573" s="107"/>
      <c r="Z573" s="107"/>
      <c r="AA573" s="107"/>
      <c r="AB573" s="107"/>
      <c r="AC573" s="107"/>
      <c r="AD573" s="107"/>
      <c r="AE573" s="107"/>
      <c r="AF573" s="107"/>
      <c r="AG573" s="107"/>
      <c r="AH573" s="107"/>
    </row>
    <row r="574" spans="1:34" ht="60" customHeight="1">
      <c r="A574" s="107"/>
      <c r="B574" s="174"/>
      <c r="C574" s="175"/>
      <c r="D574" s="175"/>
      <c r="E574" s="176"/>
      <c r="F574" s="176"/>
      <c r="G574" s="177"/>
      <c r="H574" s="177"/>
      <c r="I574" s="177"/>
      <c r="J574" s="107"/>
      <c r="K574" s="107"/>
      <c r="L574" s="107"/>
      <c r="M574" s="107"/>
      <c r="N574" s="107"/>
      <c r="O574" s="107"/>
      <c r="P574" s="107"/>
      <c r="Q574" s="107"/>
      <c r="R574" s="107"/>
      <c r="S574" s="107"/>
      <c r="T574" s="107"/>
      <c r="U574" s="107"/>
      <c r="V574" s="107"/>
      <c r="W574" s="107"/>
      <c r="X574" s="107"/>
      <c r="Y574" s="107"/>
      <c r="Z574" s="107"/>
      <c r="AA574" s="107"/>
      <c r="AB574" s="107"/>
      <c r="AC574" s="107"/>
      <c r="AD574" s="107"/>
      <c r="AE574" s="107"/>
      <c r="AF574" s="107"/>
      <c r="AG574" s="107"/>
      <c r="AH574" s="107"/>
    </row>
    <row r="575" spans="1:34" ht="60" customHeight="1">
      <c r="A575" s="107"/>
      <c r="B575" s="174"/>
      <c r="C575" s="175"/>
      <c r="D575" s="175"/>
      <c r="E575" s="176"/>
      <c r="F575" s="176"/>
      <c r="G575" s="177"/>
      <c r="H575" s="177"/>
      <c r="I575" s="177"/>
      <c r="J575" s="107"/>
      <c r="K575" s="107"/>
      <c r="L575" s="107"/>
      <c r="M575" s="107"/>
      <c r="N575" s="107"/>
      <c r="O575" s="107"/>
      <c r="P575" s="107"/>
      <c r="Q575" s="107"/>
      <c r="R575" s="107"/>
      <c r="S575" s="107"/>
      <c r="T575" s="107"/>
      <c r="U575" s="107"/>
      <c r="V575" s="107"/>
      <c r="W575" s="107"/>
      <c r="X575" s="107"/>
      <c r="Y575" s="107"/>
      <c r="Z575" s="107"/>
      <c r="AA575" s="107"/>
      <c r="AB575" s="107"/>
      <c r="AC575" s="107"/>
      <c r="AD575" s="107"/>
      <c r="AE575" s="107"/>
      <c r="AF575" s="107"/>
      <c r="AG575" s="107"/>
      <c r="AH575" s="107"/>
    </row>
    <row r="576" spans="1:34" ht="60" customHeight="1">
      <c r="A576" s="107"/>
      <c r="B576" s="174"/>
      <c r="C576" s="175"/>
      <c r="D576" s="175"/>
      <c r="E576" s="176"/>
      <c r="F576" s="176"/>
      <c r="G576" s="177"/>
      <c r="H576" s="177"/>
      <c r="I576" s="177"/>
      <c r="J576" s="107"/>
      <c r="K576" s="107"/>
      <c r="L576" s="107"/>
      <c r="M576" s="107"/>
      <c r="N576" s="107"/>
      <c r="O576" s="107"/>
      <c r="P576" s="107"/>
      <c r="Q576" s="107"/>
      <c r="R576" s="107"/>
      <c r="S576" s="107"/>
      <c r="T576" s="107"/>
      <c r="U576" s="107"/>
      <c r="V576" s="107"/>
      <c r="W576" s="107"/>
      <c r="X576" s="107"/>
      <c r="Y576" s="107"/>
      <c r="Z576" s="107"/>
      <c r="AA576" s="107"/>
      <c r="AB576" s="107"/>
      <c r="AC576" s="107"/>
      <c r="AD576" s="107"/>
      <c r="AE576" s="107"/>
      <c r="AF576" s="107"/>
      <c r="AG576" s="107"/>
      <c r="AH576" s="107"/>
    </row>
    <row r="577" spans="1:34" ht="60" customHeight="1">
      <c r="A577" s="107"/>
      <c r="B577" s="174"/>
      <c r="C577" s="175"/>
      <c r="D577" s="175"/>
      <c r="E577" s="176"/>
      <c r="F577" s="176"/>
      <c r="G577" s="177"/>
      <c r="H577" s="177"/>
      <c r="I577" s="177"/>
      <c r="J577" s="107"/>
      <c r="K577" s="107"/>
      <c r="L577" s="107"/>
      <c r="M577" s="107"/>
      <c r="N577" s="107"/>
      <c r="O577" s="107"/>
      <c r="P577" s="107"/>
      <c r="Q577" s="107"/>
      <c r="R577" s="107"/>
      <c r="S577" s="107"/>
      <c r="T577" s="107"/>
      <c r="U577" s="107"/>
      <c r="V577" s="107"/>
      <c r="W577" s="107"/>
      <c r="X577" s="107"/>
      <c r="Y577" s="107"/>
      <c r="Z577" s="107"/>
      <c r="AA577" s="107"/>
      <c r="AB577" s="107"/>
      <c r="AC577" s="107"/>
      <c r="AD577" s="107"/>
      <c r="AE577" s="107"/>
      <c r="AF577" s="107"/>
      <c r="AG577" s="107"/>
      <c r="AH577" s="107"/>
    </row>
    <row r="578" spans="1:34" ht="60" customHeight="1">
      <c r="A578" s="107"/>
      <c r="B578" s="174"/>
      <c r="C578" s="175"/>
      <c r="D578" s="175"/>
      <c r="E578" s="176"/>
      <c r="F578" s="176"/>
      <c r="G578" s="177"/>
      <c r="H578" s="177"/>
      <c r="I578" s="177"/>
      <c r="J578" s="107"/>
      <c r="K578" s="107"/>
      <c r="L578" s="107"/>
      <c r="M578" s="107"/>
      <c r="N578" s="107"/>
      <c r="O578" s="107"/>
      <c r="P578" s="107"/>
      <c r="Q578" s="107"/>
      <c r="R578" s="107"/>
      <c r="S578" s="107"/>
      <c r="T578" s="107"/>
      <c r="U578" s="107"/>
      <c r="V578" s="107"/>
      <c r="W578" s="107"/>
      <c r="X578" s="107"/>
      <c r="Y578" s="107"/>
      <c r="Z578" s="107"/>
      <c r="AA578" s="107"/>
      <c r="AB578" s="107"/>
      <c r="AC578" s="107"/>
      <c r="AD578" s="107"/>
      <c r="AE578" s="107"/>
      <c r="AF578" s="107"/>
      <c r="AG578" s="107"/>
      <c r="AH578" s="107"/>
    </row>
    <row r="579" spans="1:34" ht="60" customHeight="1">
      <c r="A579" s="107"/>
      <c r="B579" s="174"/>
      <c r="C579" s="175"/>
      <c r="D579" s="175"/>
      <c r="E579" s="176"/>
      <c r="F579" s="176"/>
      <c r="G579" s="177"/>
      <c r="H579" s="177"/>
      <c r="I579" s="177"/>
      <c r="J579" s="107"/>
      <c r="K579" s="107"/>
      <c r="L579" s="107"/>
      <c r="M579" s="107"/>
      <c r="N579" s="107"/>
      <c r="O579" s="107"/>
      <c r="P579" s="107"/>
      <c r="Q579" s="107"/>
      <c r="R579" s="107"/>
      <c r="S579" s="107"/>
      <c r="T579" s="107"/>
      <c r="U579" s="107"/>
      <c r="V579" s="107"/>
      <c r="W579" s="107"/>
      <c r="X579" s="107"/>
      <c r="Y579" s="107"/>
      <c r="Z579" s="107"/>
      <c r="AA579" s="107"/>
      <c r="AB579" s="107"/>
      <c r="AC579" s="107"/>
      <c r="AD579" s="107"/>
      <c r="AE579" s="107"/>
      <c r="AF579" s="107"/>
      <c r="AG579" s="107"/>
      <c r="AH579" s="107"/>
    </row>
    <row r="580" spans="1:34" ht="60" customHeight="1">
      <c r="A580" s="107"/>
      <c r="B580" s="174"/>
      <c r="C580" s="175"/>
      <c r="D580" s="175"/>
      <c r="E580" s="176"/>
      <c r="F580" s="176"/>
      <c r="G580" s="177"/>
      <c r="H580" s="177"/>
      <c r="I580" s="177"/>
      <c r="J580" s="107"/>
      <c r="K580" s="107"/>
      <c r="L580" s="107"/>
      <c r="M580" s="107"/>
      <c r="N580" s="107"/>
      <c r="O580" s="107"/>
      <c r="P580" s="107"/>
      <c r="Q580" s="107"/>
      <c r="R580" s="107"/>
      <c r="S580" s="107"/>
      <c r="T580" s="107"/>
      <c r="U580" s="107"/>
      <c r="V580" s="107"/>
      <c r="W580" s="107"/>
      <c r="X580" s="107"/>
      <c r="Y580" s="107"/>
      <c r="Z580" s="107"/>
      <c r="AA580" s="107"/>
      <c r="AB580" s="107"/>
      <c r="AC580" s="107"/>
      <c r="AD580" s="107"/>
      <c r="AE580" s="107"/>
      <c r="AF580" s="107"/>
      <c r="AG580" s="107"/>
      <c r="AH580" s="107"/>
    </row>
    <row r="581" spans="1:34" ht="60" customHeight="1">
      <c r="A581" s="107"/>
      <c r="B581" s="174"/>
      <c r="C581" s="175"/>
      <c r="D581" s="175"/>
      <c r="E581" s="176"/>
      <c r="F581" s="176"/>
      <c r="G581" s="177"/>
      <c r="H581" s="177"/>
      <c r="I581" s="177"/>
      <c r="J581" s="107"/>
      <c r="K581" s="107"/>
      <c r="L581" s="107"/>
      <c r="M581" s="107"/>
      <c r="N581" s="107"/>
      <c r="O581" s="107"/>
      <c r="P581" s="107"/>
      <c r="Q581" s="107"/>
      <c r="R581" s="107"/>
      <c r="S581" s="107"/>
      <c r="T581" s="107"/>
      <c r="U581" s="107"/>
      <c r="V581" s="107"/>
      <c r="W581" s="107"/>
      <c r="X581" s="107"/>
      <c r="Y581" s="107"/>
      <c r="Z581" s="107"/>
      <c r="AA581" s="107"/>
      <c r="AB581" s="107"/>
      <c r="AC581" s="107"/>
      <c r="AD581" s="107"/>
      <c r="AE581" s="107"/>
      <c r="AF581" s="107"/>
      <c r="AG581" s="107"/>
      <c r="AH581" s="107"/>
    </row>
    <row r="582" spans="1:34" ht="60" customHeight="1">
      <c r="A582" s="107"/>
      <c r="B582" s="174"/>
      <c r="C582" s="175"/>
      <c r="D582" s="175"/>
      <c r="E582" s="176"/>
      <c r="F582" s="176"/>
      <c r="G582" s="177"/>
      <c r="H582" s="177"/>
      <c r="I582" s="177"/>
      <c r="J582" s="107"/>
      <c r="K582" s="107"/>
      <c r="L582" s="107"/>
      <c r="M582" s="107"/>
      <c r="N582" s="107"/>
      <c r="O582" s="107"/>
      <c r="P582" s="107"/>
      <c r="Q582" s="107"/>
      <c r="R582" s="107"/>
      <c r="S582" s="107"/>
      <c r="T582" s="107"/>
      <c r="U582" s="107"/>
      <c r="V582" s="107"/>
      <c r="W582" s="107"/>
      <c r="X582" s="107"/>
      <c r="Y582" s="107"/>
      <c r="Z582" s="107"/>
      <c r="AA582" s="107"/>
      <c r="AB582" s="107"/>
      <c r="AC582" s="107"/>
      <c r="AD582" s="107"/>
      <c r="AE582" s="107"/>
      <c r="AF582" s="107"/>
      <c r="AG582" s="107"/>
      <c r="AH582" s="107"/>
    </row>
    <row r="583" spans="1:34" ht="60" customHeight="1">
      <c r="A583" s="107"/>
      <c r="B583" s="174"/>
      <c r="C583" s="175"/>
      <c r="D583" s="175"/>
      <c r="E583" s="176"/>
      <c r="F583" s="176"/>
      <c r="G583" s="177"/>
      <c r="H583" s="177"/>
      <c r="I583" s="177"/>
      <c r="J583" s="107"/>
      <c r="K583" s="107"/>
      <c r="L583" s="107"/>
      <c r="M583" s="107"/>
      <c r="N583" s="107"/>
      <c r="O583" s="107"/>
      <c r="P583" s="107"/>
      <c r="Q583" s="107"/>
      <c r="R583" s="107"/>
      <c r="S583" s="107"/>
      <c r="T583" s="107"/>
      <c r="U583" s="107"/>
      <c r="V583" s="107"/>
      <c r="W583" s="107"/>
      <c r="X583" s="107"/>
      <c r="Y583" s="107"/>
      <c r="Z583" s="107"/>
      <c r="AA583" s="107"/>
      <c r="AB583" s="107"/>
      <c r="AC583" s="107"/>
      <c r="AD583" s="107"/>
      <c r="AE583" s="107"/>
      <c r="AF583" s="107"/>
      <c r="AG583" s="107"/>
      <c r="AH583" s="107"/>
    </row>
    <row r="584" spans="1:34" ht="60" customHeight="1">
      <c r="A584" s="107"/>
      <c r="B584" s="174"/>
      <c r="C584" s="175"/>
      <c r="D584" s="175"/>
      <c r="E584" s="176"/>
      <c r="F584" s="176"/>
      <c r="G584" s="177"/>
      <c r="H584" s="177"/>
      <c r="I584" s="177"/>
      <c r="J584" s="107"/>
      <c r="K584" s="107"/>
      <c r="L584" s="107"/>
      <c r="M584" s="107"/>
      <c r="N584" s="107"/>
      <c r="O584" s="107"/>
      <c r="P584" s="107"/>
      <c r="Q584" s="107"/>
      <c r="R584" s="107"/>
      <c r="S584" s="107"/>
      <c r="T584" s="107"/>
      <c r="U584" s="107"/>
      <c r="V584" s="107"/>
      <c r="W584" s="107"/>
      <c r="X584" s="107"/>
      <c r="Y584" s="107"/>
      <c r="Z584" s="107"/>
      <c r="AA584" s="107"/>
      <c r="AB584" s="107"/>
      <c r="AC584" s="107"/>
      <c r="AD584" s="107"/>
      <c r="AE584" s="107"/>
      <c r="AF584" s="107"/>
      <c r="AG584" s="107"/>
      <c r="AH584" s="107"/>
    </row>
    <row r="585" spans="1:34" ht="60" customHeight="1">
      <c r="A585" s="107"/>
      <c r="B585" s="174"/>
      <c r="C585" s="175"/>
      <c r="D585" s="175"/>
      <c r="E585" s="176"/>
      <c r="F585" s="176"/>
      <c r="G585" s="177"/>
      <c r="H585" s="177"/>
      <c r="I585" s="177"/>
      <c r="J585" s="107"/>
      <c r="K585" s="107"/>
      <c r="L585" s="107"/>
      <c r="M585" s="107"/>
      <c r="N585" s="107"/>
      <c r="O585" s="107"/>
      <c r="P585" s="107"/>
      <c r="Q585" s="107"/>
      <c r="R585" s="107"/>
      <c r="S585" s="107"/>
      <c r="T585" s="107"/>
      <c r="U585" s="107"/>
      <c r="V585" s="107"/>
      <c r="W585" s="107"/>
      <c r="X585" s="107"/>
      <c r="Y585" s="107"/>
      <c r="Z585" s="107"/>
      <c r="AA585" s="107"/>
      <c r="AB585" s="107"/>
      <c r="AC585" s="107"/>
      <c r="AD585" s="107"/>
      <c r="AE585" s="107"/>
      <c r="AF585" s="107"/>
      <c r="AG585" s="107"/>
      <c r="AH585" s="107"/>
    </row>
    <row r="586" spans="1:34" ht="60" customHeight="1">
      <c r="A586" s="107"/>
      <c r="B586" s="174"/>
      <c r="C586" s="175"/>
      <c r="D586" s="175"/>
      <c r="E586" s="176"/>
      <c r="F586" s="176"/>
      <c r="G586" s="177"/>
      <c r="H586" s="177"/>
      <c r="I586" s="177"/>
      <c r="J586" s="107"/>
      <c r="K586" s="107"/>
      <c r="L586" s="107"/>
      <c r="M586" s="107"/>
      <c r="N586" s="107"/>
      <c r="O586" s="107"/>
      <c r="P586" s="107"/>
      <c r="Q586" s="107"/>
      <c r="R586" s="107"/>
      <c r="S586" s="107"/>
      <c r="T586" s="107"/>
      <c r="U586" s="107"/>
      <c r="V586" s="107"/>
      <c r="W586" s="107"/>
      <c r="X586" s="107"/>
      <c r="Y586" s="107"/>
      <c r="Z586" s="107"/>
      <c r="AA586" s="107"/>
      <c r="AB586" s="107"/>
      <c r="AC586" s="107"/>
      <c r="AD586" s="107"/>
      <c r="AE586" s="107"/>
      <c r="AF586" s="107"/>
      <c r="AG586" s="107"/>
      <c r="AH586" s="107"/>
    </row>
    <row r="587" spans="1:34" ht="60" customHeight="1">
      <c r="A587" s="107"/>
      <c r="B587" s="174"/>
      <c r="C587" s="175"/>
      <c r="D587" s="175"/>
      <c r="E587" s="176"/>
      <c r="F587" s="176"/>
      <c r="G587" s="177"/>
      <c r="H587" s="177"/>
      <c r="I587" s="177"/>
      <c r="J587" s="107"/>
      <c r="K587" s="107"/>
      <c r="L587" s="107"/>
      <c r="M587" s="107"/>
      <c r="N587" s="107"/>
      <c r="O587" s="107"/>
      <c r="P587" s="107"/>
      <c r="Q587" s="107"/>
      <c r="R587" s="107"/>
      <c r="S587" s="107"/>
      <c r="T587" s="107"/>
      <c r="U587" s="107"/>
      <c r="V587" s="107"/>
      <c r="W587" s="107"/>
      <c r="X587" s="107"/>
      <c r="Y587" s="107"/>
      <c r="Z587" s="107"/>
      <c r="AA587" s="107"/>
      <c r="AB587" s="107"/>
      <c r="AC587" s="107"/>
      <c r="AD587" s="107"/>
      <c r="AE587" s="107"/>
      <c r="AF587" s="107"/>
      <c r="AG587" s="107"/>
      <c r="AH587" s="107"/>
    </row>
    <row r="588" spans="1:34" ht="60" customHeight="1">
      <c r="A588" s="107"/>
      <c r="B588" s="174"/>
      <c r="C588" s="175"/>
      <c r="D588" s="175"/>
      <c r="E588" s="176"/>
      <c r="F588" s="176"/>
      <c r="G588" s="177"/>
      <c r="H588" s="177"/>
      <c r="I588" s="177"/>
      <c r="J588" s="107"/>
      <c r="K588" s="107"/>
      <c r="L588" s="107"/>
      <c r="M588" s="107"/>
      <c r="N588" s="107"/>
      <c r="O588" s="107"/>
      <c r="P588" s="107"/>
      <c r="Q588" s="107"/>
      <c r="R588" s="107"/>
      <c r="S588" s="107"/>
      <c r="T588" s="107"/>
      <c r="U588" s="107"/>
      <c r="V588" s="107"/>
      <c r="W588" s="107"/>
      <c r="X588" s="107"/>
      <c r="Y588" s="107"/>
      <c r="Z588" s="107"/>
      <c r="AA588" s="107"/>
      <c r="AB588" s="107"/>
      <c r="AC588" s="107"/>
      <c r="AD588" s="107"/>
      <c r="AE588" s="107"/>
      <c r="AF588" s="107"/>
      <c r="AG588" s="107"/>
      <c r="AH588" s="107"/>
    </row>
    <row r="589" spans="1:34" ht="60" customHeight="1">
      <c r="A589" s="107"/>
      <c r="B589" s="174"/>
      <c r="C589" s="175"/>
      <c r="D589" s="175"/>
      <c r="E589" s="176"/>
      <c r="F589" s="176"/>
      <c r="G589" s="177"/>
      <c r="H589" s="177"/>
      <c r="I589" s="177"/>
      <c r="J589" s="107"/>
      <c r="K589" s="107"/>
      <c r="L589" s="107"/>
      <c r="M589" s="107"/>
      <c r="N589" s="107"/>
      <c r="O589" s="107"/>
      <c r="P589" s="107"/>
      <c r="Q589" s="107"/>
      <c r="R589" s="107"/>
      <c r="S589" s="107"/>
      <c r="T589" s="107"/>
      <c r="U589" s="107"/>
      <c r="V589" s="107"/>
      <c r="W589" s="107"/>
      <c r="X589" s="107"/>
      <c r="Y589" s="107"/>
      <c r="Z589" s="107"/>
      <c r="AA589" s="107"/>
      <c r="AB589" s="107"/>
      <c r="AC589" s="107"/>
      <c r="AD589" s="107"/>
      <c r="AE589" s="107"/>
      <c r="AF589" s="107"/>
      <c r="AG589" s="107"/>
      <c r="AH589" s="107"/>
    </row>
    <row r="590" spans="1:34" ht="60" customHeight="1">
      <c r="A590" s="107"/>
      <c r="B590" s="174"/>
      <c r="C590" s="175"/>
      <c r="D590" s="175"/>
      <c r="E590" s="176"/>
      <c r="F590" s="176"/>
      <c r="G590" s="177"/>
      <c r="H590" s="177"/>
      <c r="I590" s="177"/>
      <c r="J590" s="107"/>
      <c r="K590" s="107"/>
      <c r="L590" s="107"/>
      <c r="M590" s="107"/>
      <c r="N590" s="107"/>
      <c r="O590" s="107"/>
      <c r="P590" s="107"/>
      <c r="Q590" s="107"/>
      <c r="R590" s="107"/>
      <c r="S590" s="107"/>
      <c r="T590" s="107"/>
      <c r="U590" s="107"/>
      <c r="V590" s="107"/>
      <c r="W590" s="107"/>
      <c r="X590" s="107"/>
      <c r="Y590" s="107"/>
      <c r="Z590" s="107"/>
      <c r="AA590" s="107"/>
      <c r="AB590" s="107"/>
      <c r="AC590" s="107"/>
      <c r="AD590" s="107"/>
      <c r="AE590" s="107"/>
      <c r="AF590" s="107"/>
      <c r="AG590" s="107"/>
      <c r="AH590" s="107"/>
    </row>
    <row r="591" spans="1:34" ht="60" customHeight="1">
      <c r="A591" s="107"/>
      <c r="B591" s="174"/>
      <c r="C591" s="175"/>
      <c r="D591" s="175"/>
      <c r="E591" s="176"/>
      <c r="F591" s="176"/>
      <c r="G591" s="177"/>
      <c r="H591" s="177"/>
      <c r="I591" s="177"/>
      <c r="J591" s="107"/>
      <c r="K591" s="107"/>
      <c r="L591" s="107"/>
      <c r="M591" s="107"/>
      <c r="N591" s="107"/>
      <c r="O591" s="107"/>
      <c r="P591" s="107"/>
      <c r="Q591" s="107"/>
      <c r="R591" s="107"/>
      <c r="S591" s="107"/>
      <c r="T591" s="107"/>
      <c r="U591" s="107"/>
      <c r="V591" s="107"/>
      <c r="W591" s="107"/>
      <c r="X591" s="107"/>
      <c r="Y591" s="107"/>
      <c r="Z591" s="107"/>
      <c r="AA591" s="107"/>
      <c r="AB591" s="107"/>
      <c r="AC591" s="107"/>
      <c r="AD591" s="107"/>
      <c r="AE591" s="107"/>
      <c r="AF591" s="107"/>
      <c r="AG591" s="107"/>
      <c r="AH591" s="107"/>
    </row>
    <row r="592" spans="1:34" ht="60" customHeight="1">
      <c r="A592" s="107"/>
      <c r="B592" s="174"/>
      <c r="C592" s="175"/>
      <c r="D592" s="175"/>
      <c r="E592" s="176"/>
      <c r="F592" s="176"/>
      <c r="G592" s="177"/>
      <c r="H592" s="177"/>
      <c r="I592" s="177"/>
      <c r="J592" s="107"/>
      <c r="K592" s="107"/>
      <c r="L592" s="107"/>
      <c r="M592" s="107"/>
      <c r="N592" s="107"/>
      <c r="O592" s="107"/>
      <c r="P592" s="107"/>
      <c r="Q592" s="107"/>
      <c r="R592" s="107"/>
      <c r="S592" s="107"/>
      <c r="T592" s="107"/>
      <c r="U592" s="107"/>
      <c r="V592" s="107"/>
      <c r="W592" s="107"/>
      <c r="X592" s="107"/>
      <c r="Y592" s="107"/>
      <c r="Z592" s="107"/>
      <c r="AA592" s="107"/>
      <c r="AB592" s="107"/>
      <c r="AC592" s="107"/>
      <c r="AD592" s="107"/>
      <c r="AE592" s="107"/>
      <c r="AF592" s="107"/>
      <c r="AG592" s="107"/>
      <c r="AH592" s="107"/>
    </row>
    <row r="593" spans="1:34" ht="60" customHeight="1">
      <c r="A593" s="107"/>
      <c r="B593" s="174"/>
      <c r="C593" s="175"/>
      <c r="D593" s="175"/>
      <c r="E593" s="176"/>
      <c r="F593" s="176"/>
      <c r="G593" s="177"/>
      <c r="H593" s="177"/>
      <c r="I593" s="177"/>
      <c r="J593" s="107"/>
      <c r="K593" s="107"/>
      <c r="L593" s="107"/>
      <c r="M593" s="107"/>
      <c r="N593" s="107"/>
      <c r="O593" s="107"/>
      <c r="P593" s="107"/>
      <c r="Q593" s="107"/>
      <c r="R593" s="107"/>
      <c r="S593" s="107"/>
      <c r="T593" s="107"/>
      <c r="U593" s="107"/>
      <c r="V593" s="107"/>
      <c r="W593" s="107"/>
      <c r="X593" s="107"/>
      <c r="Y593" s="107"/>
      <c r="Z593" s="107"/>
      <c r="AA593" s="107"/>
      <c r="AB593" s="107"/>
      <c r="AC593" s="107"/>
      <c r="AD593" s="107"/>
      <c r="AE593" s="107"/>
      <c r="AF593" s="107"/>
      <c r="AG593" s="107"/>
      <c r="AH593" s="107"/>
    </row>
    <row r="594" spans="1:34" ht="60" customHeight="1">
      <c r="A594" s="107"/>
      <c r="B594" s="174"/>
      <c r="C594" s="175"/>
      <c r="D594" s="175"/>
      <c r="E594" s="176"/>
      <c r="F594" s="176"/>
      <c r="G594" s="177"/>
      <c r="H594" s="177"/>
      <c r="I594" s="177"/>
      <c r="J594" s="107"/>
      <c r="K594" s="107"/>
      <c r="L594" s="107"/>
      <c r="M594" s="107"/>
      <c r="N594" s="107"/>
      <c r="O594" s="107"/>
      <c r="P594" s="107"/>
      <c r="Q594" s="107"/>
      <c r="R594" s="107"/>
      <c r="S594" s="107"/>
      <c r="T594" s="107"/>
      <c r="U594" s="107"/>
      <c r="V594" s="107"/>
      <c r="W594" s="107"/>
      <c r="X594" s="107"/>
      <c r="Y594" s="107"/>
      <c r="Z594" s="107"/>
      <c r="AA594" s="107"/>
      <c r="AB594" s="107"/>
      <c r="AC594" s="107"/>
      <c r="AD594" s="107"/>
      <c r="AE594" s="107"/>
      <c r="AF594" s="107"/>
      <c r="AG594" s="107"/>
      <c r="AH594" s="107"/>
    </row>
    <row r="595" spans="1:34" ht="60" customHeight="1">
      <c r="A595" s="107"/>
      <c r="B595" s="174"/>
      <c r="C595" s="175"/>
      <c r="D595" s="175"/>
      <c r="E595" s="176"/>
      <c r="F595" s="176"/>
      <c r="G595" s="177"/>
      <c r="H595" s="177"/>
      <c r="I595" s="177"/>
      <c r="J595" s="107"/>
      <c r="K595" s="107"/>
      <c r="L595" s="107"/>
      <c r="M595" s="107"/>
      <c r="N595" s="107"/>
      <c r="O595" s="107"/>
      <c r="P595" s="107"/>
      <c r="Q595" s="107"/>
      <c r="R595" s="107"/>
      <c r="S595" s="107"/>
      <c r="T595" s="107"/>
      <c r="U595" s="107"/>
      <c r="V595" s="107"/>
      <c r="W595" s="107"/>
      <c r="X595" s="107"/>
      <c r="Y595" s="107"/>
      <c r="Z595" s="107"/>
      <c r="AA595" s="107"/>
      <c r="AB595" s="107"/>
      <c r="AC595" s="107"/>
      <c r="AD595" s="107"/>
      <c r="AE595" s="107"/>
      <c r="AF595" s="107"/>
      <c r="AG595" s="107"/>
      <c r="AH595" s="107"/>
    </row>
    <row r="596" spans="1:34" ht="60" customHeight="1">
      <c r="A596" s="107"/>
      <c r="B596" s="174"/>
      <c r="C596" s="175"/>
      <c r="D596" s="175"/>
      <c r="E596" s="176"/>
      <c r="F596" s="176"/>
      <c r="G596" s="177"/>
      <c r="H596" s="177"/>
      <c r="I596" s="177"/>
      <c r="J596" s="107"/>
      <c r="K596" s="107"/>
      <c r="L596" s="107"/>
      <c r="M596" s="107"/>
      <c r="N596" s="107"/>
      <c r="O596" s="107"/>
      <c r="P596" s="107"/>
      <c r="Q596" s="107"/>
      <c r="R596" s="107"/>
      <c r="S596" s="107"/>
      <c r="T596" s="107"/>
      <c r="U596" s="107"/>
      <c r="V596" s="107"/>
      <c r="W596" s="107"/>
      <c r="X596" s="107"/>
      <c r="Y596" s="107"/>
      <c r="Z596" s="107"/>
      <c r="AA596" s="107"/>
      <c r="AB596" s="107"/>
      <c r="AC596" s="107"/>
      <c r="AD596" s="107"/>
      <c r="AE596" s="107"/>
      <c r="AF596" s="107"/>
      <c r="AG596" s="107"/>
      <c r="AH596" s="107"/>
    </row>
    <row r="597" spans="1:34" ht="60" customHeight="1">
      <c r="A597" s="107"/>
      <c r="B597" s="174"/>
      <c r="C597" s="175"/>
      <c r="D597" s="175"/>
      <c r="E597" s="176"/>
      <c r="F597" s="176"/>
      <c r="G597" s="177"/>
      <c r="H597" s="177"/>
      <c r="I597" s="177"/>
      <c r="J597" s="107"/>
      <c r="K597" s="107"/>
      <c r="L597" s="107"/>
      <c r="M597" s="107"/>
      <c r="N597" s="107"/>
      <c r="O597" s="107"/>
      <c r="P597" s="107"/>
      <c r="Q597" s="107"/>
      <c r="R597" s="107"/>
      <c r="S597" s="107"/>
      <c r="T597" s="107"/>
      <c r="U597" s="107"/>
      <c r="V597" s="107"/>
      <c r="W597" s="107"/>
      <c r="X597" s="107"/>
      <c r="Y597" s="107"/>
      <c r="Z597" s="107"/>
      <c r="AA597" s="107"/>
      <c r="AB597" s="107"/>
      <c r="AC597" s="107"/>
      <c r="AD597" s="107"/>
      <c r="AE597" s="107"/>
      <c r="AF597" s="107"/>
      <c r="AG597" s="107"/>
      <c r="AH597" s="107"/>
    </row>
    <row r="598" spans="1:34" ht="60" customHeight="1">
      <c r="A598" s="107"/>
      <c r="B598" s="174"/>
      <c r="C598" s="175"/>
      <c r="D598" s="175"/>
      <c r="E598" s="176"/>
      <c r="F598" s="176"/>
      <c r="G598" s="177"/>
      <c r="H598" s="177"/>
      <c r="I598" s="177"/>
      <c r="J598" s="107"/>
      <c r="K598" s="107"/>
      <c r="L598" s="107"/>
      <c r="M598" s="107"/>
      <c r="N598" s="107"/>
      <c r="O598" s="107"/>
      <c r="P598" s="107"/>
      <c r="Q598" s="107"/>
      <c r="R598" s="107"/>
      <c r="S598" s="107"/>
      <c r="T598" s="107"/>
      <c r="U598" s="107"/>
      <c r="V598" s="107"/>
      <c r="W598" s="107"/>
      <c r="X598" s="107"/>
      <c r="Y598" s="107"/>
      <c r="Z598" s="107"/>
      <c r="AA598" s="107"/>
      <c r="AB598" s="107"/>
      <c r="AC598" s="107"/>
      <c r="AD598" s="107"/>
      <c r="AE598" s="107"/>
      <c r="AF598" s="107"/>
      <c r="AG598" s="107"/>
      <c r="AH598" s="107"/>
    </row>
    <row r="599" spans="1:34" ht="60" customHeight="1">
      <c r="A599" s="107"/>
      <c r="B599" s="174"/>
      <c r="C599" s="175"/>
      <c r="D599" s="175"/>
      <c r="E599" s="176"/>
      <c r="F599" s="176"/>
      <c r="G599" s="177"/>
      <c r="H599" s="177"/>
      <c r="I599" s="177"/>
      <c r="J599" s="107"/>
      <c r="K599" s="107"/>
      <c r="L599" s="107"/>
      <c r="M599" s="107"/>
      <c r="N599" s="107"/>
      <c r="O599" s="107"/>
      <c r="P599" s="107"/>
      <c r="Q599" s="107"/>
      <c r="R599" s="107"/>
      <c r="S599" s="107"/>
      <c r="T599" s="107"/>
      <c r="U599" s="107"/>
      <c r="V599" s="107"/>
      <c r="W599" s="107"/>
      <c r="X599" s="107"/>
      <c r="Y599" s="107"/>
      <c r="Z599" s="107"/>
      <c r="AA599" s="107"/>
      <c r="AB599" s="107"/>
      <c r="AC599" s="107"/>
      <c r="AD599" s="107"/>
      <c r="AE599" s="107"/>
      <c r="AF599" s="107"/>
      <c r="AG599" s="107"/>
      <c r="AH599" s="107"/>
    </row>
    <row r="600" spans="1:34" ht="60" customHeight="1">
      <c r="A600" s="107"/>
      <c r="B600" s="174"/>
      <c r="C600" s="175"/>
      <c r="D600" s="175"/>
      <c r="E600" s="176"/>
      <c r="F600" s="176"/>
      <c r="G600" s="177"/>
      <c r="H600" s="177"/>
      <c r="I600" s="177"/>
      <c r="J600" s="107"/>
      <c r="K600" s="107"/>
      <c r="L600" s="107"/>
      <c r="M600" s="107"/>
      <c r="N600" s="107"/>
      <c r="O600" s="107"/>
      <c r="P600" s="107"/>
      <c r="Q600" s="107"/>
      <c r="R600" s="107"/>
      <c r="S600" s="107"/>
      <c r="T600" s="107"/>
      <c r="U600" s="107"/>
      <c r="V600" s="107"/>
      <c r="W600" s="107"/>
      <c r="X600" s="107"/>
      <c r="Y600" s="107"/>
      <c r="Z600" s="107"/>
      <c r="AA600" s="107"/>
      <c r="AB600" s="107"/>
      <c r="AC600" s="107"/>
      <c r="AD600" s="107"/>
      <c r="AE600" s="107"/>
      <c r="AF600" s="107"/>
      <c r="AG600" s="107"/>
      <c r="AH600" s="107"/>
    </row>
    <row r="601" spans="1:34" ht="60" customHeight="1">
      <c r="A601" s="107"/>
      <c r="B601" s="174"/>
      <c r="C601" s="175"/>
      <c r="D601" s="175"/>
      <c r="E601" s="176"/>
      <c r="F601" s="176"/>
      <c r="G601" s="177"/>
      <c r="H601" s="177"/>
      <c r="I601" s="177"/>
      <c r="J601" s="107"/>
      <c r="K601" s="107"/>
      <c r="L601" s="107"/>
      <c r="M601" s="107"/>
      <c r="N601" s="107"/>
      <c r="O601" s="107"/>
      <c r="P601" s="107"/>
      <c r="Q601" s="107"/>
      <c r="R601" s="107"/>
      <c r="S601" s="107"/>
      <c r="T601" s="107"/>
      <c r="U601" s="107"/>
      <c r="V601" s="107"/>
      <c r="W601" s="107"/>
      <c r="X601" s="107"/>
      <c r="Y601" s="107"/>
      <c r="Z601" s="107"/>
      <c r="AA601" s="107"/>
      <c r="AB601" s="107"/>
      <c r="AC601" s="107"/>
      <c r="AD601" s="107"/>
      <c r="AE601" s="107"/>
      <c r="AF601" s="107"/>
      <c r="AG601" s="107"/>
      <c r="AH601" s="107"/>
    </row>
    <row r="602" spans="1:34" ht="60" customHeight="1">
      <c r="A602" s="107"/>
      <c r="B602" s="174"/>
      <c r="C602" s="175"/>
      <c r="D602" s="175"/>
      <c r="E602" s="176"/>
      <c r="F602" s="176"/>
      <c r="G602" s="177"/>
      <c r="H602" s="177"/>
      <c r="I602" s="177"/>
      <c r="J602" s="107"/>
      <c r="K602" s="107"/>
      <c r="L602" s="107"/>
      <c r="M602" s="107"/>
      <c r="N602" s="107"/>
      <c r="O602" s="107"/>
      <c r="P602" s="107"/>
      <c r="Q602" s="107"/>
      <c r="R602" s="107"/>
      <c r="S602" s="107"/>
      <c r="T602" s="107"/>
      <c r="U602" s="107"/>
      <c r="V602" s="107"/>
      <c r="W602" s="107"/>
      <c r="X602" s="107"/>
      <c r="Y602" s="107"/>
      <c r="Z602" s="107"/>
      <c r="AA602" s="107"/>
      <c r="AB602" s="107"/>
      <c r="AC602" s="107"/>
      <c r="AD602" s="107"/>
      <c r="AE602" s="107"/>
      <c r="AF602" s="107"/>
      <c r="AG602" s="107"/>
      <c r="AH602" s="107"/>
    </row>
    <row r="603" spans="1:34" ht="60" customHeight="1">
      <c r="A603" s="107"/>
      <c r="B603" s="174"/>
      <c r="C603" s="175"/>
      <c r="D603" s="175"/>
      <c r="E603" s="176"/>
      <c r="F603" s="176"/>
      <c r="G603" s="177"/>
      <c r="H603" s="177"/>
      <c r="I603" s="177"/>
      <c r="J603" s="107"/>
      <c r="K603" s="107"/>
      <c r="L603" s="107"/>
      <c r="M603" s="107"/>
      <c r="N603" s="107"/>
      <c r="O603" s="107"/>
      <c r="P603" s="107"/>
      <c r="Q603" s="107"/>
      <c r="R603" s="107"/>
      <c r="S603" s="107"/>
      <c r="T603" s="107"/>
      <c r="U603" s="107"/>
      <c r="V603" s="107"/>
      <c r="W603" s="107"/>
      <c r="X603" s="107"/>
      <c r="Y603" s="107"/>
      <c r="Z603" s="107"/>
      <c r="AA603" s="107"/>
      <c r="AB603" s="107"/>
      <c r="AC603" s="107"/>
      <c r="AD603" s="107"/>
      <c r="AE603" s="107"/>
      <c r="AF603" s="107"/>
      <c r="AG603" s="107"/>
      <c r="AH603" s="107"/>
    </row>
    <row r="604" spans="1:34" ht="60" customHeight="1">
      <c r="A604" s="107"/>
      <c r="B604" s="174"/>
      <c r="C604" s="175"/>
      <c r="D604" s="175"/>
      <c r="E604" s="176"/>
      <c r="F604" s="176"/>
      <c r="G604" s="177"/>
      <c r="H604" s="177"/>
      <c r="I604" s="177"/>
      <c r="J604" s="107"/>
      <c r="K604" s="107"/>
      <c r="L604" s="107"/>
      <c r="M604" s="107"/>
      <c r="N604" s="107"/>
      <c r="O604" s="107"/>
      <c r="P604" s="107"/>
      <c r="Q604" s="107"/>
      <c r="R604" s="107"/>
      <c r="S604" s="107"/>
      <c r="T604" s="107"/>
      <c r="U604" s="107"/>
      <c r="V604" s="107"/>
      <c r="W604" s="107"/>
      <c r="X604" s="107"/>
      <c r="Y604" s="107"/>
      <c r="Z604" s="107"/>
      <c r="AA604" s="107"/>
      <c r="AB604" s="107"/>
      <c r="AC604" s="107"/>
      <c r="AD604" s="107"/>
      <c r="AE604" s="107"/>
      <c r="AF604" s="107"/>
      <c r="AG604" s="107"/>
      <c r="AH604" s="107"/>
    </row>
    <row r="605" spans="1:34" ht="60" customHeight="1">
      <c r="A605" s="107"/>
      <c r="B605" s="174"/>
      <c r="C605" s="175"/>
      <c r="D605" s="175"/>
      <c r="E605" s="176"/>
      <c r="F605" s="176"/>
      <c r="G605" s="177"/>
      <c r="H605" s="177"/>
      <c r="I605" s="177"/>
      <c r="J605" s="107"/>
      <c r="K605" s="107"/>
      <c r="L605" s="107"/>
      <c r="M605" s="107"/>
      <c r="N605" s="107"/>
      <c r="O605" s="107"/>
      <c r="P605" s="107"/>
      <c r="Q605" s="107"/>
      <c r="R605" s="107"/>
      <c r="S605" s="107"/>
      <c r="T605" s="107"/>
      <c r="U605" s="107"/>
      <c r="V605" s="107"/>
      <c r="W605" s="107"/>
      <c r="X605" s="107"/>
      <c r="Y605" s="107"/>
      <c r="Z605" s="107"/>
      <c r="AA605" s="107"/>
      <c r="AB605" s="107"/>
      <c r="AC605" s="107"/>
      <c r="AD605" s="107"/>
      <c r="AE605" s="107"/>
      <c r="AF605" s="107"/>
      <c r="AG605" s="107"/>
      <c r="AH605" s="107"/>
    </row>
    <row r="606" spans="1:34" ht="60" customHeight="1">
      <c r="A606" s="107"/>
      <c r="B606" s="174"/>
      <c r="C606" s="175"/>
      <c r="D606" s="175"/>
      <c r="E606" s="176"/>
      <c r="F606" s="176"/>
      <c r="G606" s="177"/>
      <c r="H606" s="177"/>
      <c r="I606" s="177"/>
      <c r="J606" s="107"/>
      <c r="K606" s="107"/>
      <c r="L606" s="107"/>
      <c r="M606" s="107"/>
      <c r="N606" s="107"/>
      <c r="O606" s="107"/>
      <c r="P606" s="107"/>
      <c r="Q606" s="107"/>
      <c r="R606" s="107"/>
      <c r="S606" s="107"/>
      <c r="T606" s="107"/>
      <c r="U606" s="107"/>
      <c r="V606" s="107"/>
      <c r="W606" s="107"/>
      <c r="X606" s="107"/>
      <c r="Y606" s="107"/>
      <c r="Z606" s="107"/>
      <c r="AA606" s="107"/>
      <c r="AB606" s="107"/>
      <c r="AC606" s="107"/>
      <c r="AD606" s="107"/>
      <c r="AE606" s="107"/>
      <c r="AF606" s="107"/>
      <c r="AG606" s="107"/>
      <c r="AH606" s="107"/>
    </row>
    <row r="607" spans="1:34" ht="60" customHeight="1">
      <c r="A607" s="107"/>
      <c r="B607" s="174"/>
      <c r="C607" s="175"/>
      <c r="D607" s="175"/>
      <c r="E607" s="176"/>
      <c r="F607" s="176"/>
      <c r="G607" s="177"/>
      <c r="H607" s="177"/>
      <c r="I607" s="177"/>
      <c r="J607" s="107"/>
      <c r="K607" s="107"/>
      <c r="L607" s="107"/>
      <c r="M607" s="107"/>
      <c r="N607" s="107"/>
      <c r="O607" s="107"/>
      <c r="P607" s="107"/>
      <c r="Q607" s="107"/>
      <c r="R607" s="107"/>
      <c r="S607" s="107"/>
      <c r="T607" s="107"/>
      <c r="U607" s="107"/>
      <c r="V607" s="107"/>
      <c r="W607" s="107"/>
      <c r="X607" s="107"/>
      <c r="Y607" s="107"/>
      <c r="Z607" s="107"/>
      <c r="AA607" s="107"/>
      <c r="AB607" s="107"/>
      <c r="AC607" s="107"/>
      <c r="AD607" s="107"/>
      <c r="AE607" s="107"/>
      <c r="AF607" s="107"/>
      <c r="AG607" s="107"/>
      <c r="AH607" s="107"/>
    </row>
    <row r="608" spans="1:34" ht="60" customHeight="1">
      <c r="A608" s="107"/>
      <c r="B608" s="174"/>
      <c r="C608" s="175"/>
      <c r="D608" s="175"/>
      <c r="E608" s="176"/>
      <c r="F608" s="176"/>
      <c r="G608" s="177"/>
      <c r="H608" s="177"/>
      <c r="I608" s="177"/>
      <c r="J608" s="107"/>
      <c r="K608" s="107"/>
      <c r="L608" s="107"/>
      <c r="M608" s="107"/>
      <c r="N608" s="107"/>
      <c r="O608" s="107"/>
      <c r="P608" s="107"/>
      <c r="Q608" s="107"/>
      <c r="R608" s="107"/>
      <c r="S608" s="107"/>
      <c r="T608" s="107"/>
      <c r="U608" s="107"/>
      <c r="V608" s="107"/>
      <c r="W608" s="107"/>
      <c r="X608" s="107"/>
      <c r="Y608" s="107"/>
      <c r="Z608" s="107"/>
      <c r="AA608" s="107"/>
      <c r="AB608" s="107"/>
      <c r="AC608" s="107"/>
      <c r="AD608" s="107"/>
      <c r="AE608" s="107"/>
      <c r="AF608" s="107"/>
      <c r="AG608" s="107"/>
      <c r="AH608" s="107"/>
    </row>
    <row r="609" spans="1:34" ht="60" customHeight="1">
      <c r="A609" s="107"/>
      <c r="B609" s="174"/>
      <c r="C609" s="175"/>
      <c r="D609" s="175"/>
      <c r="E609" s="176"/>
      <c r="F609" s="176"/>
      <c r="G609" s="177"/>
      <c r="H609" s="177"/>
      <c r="I609" s="177"/>
      <c r="J609" s="107"/>
      <c r="K609" s="107"/>
      <c r="L609" s="107"/>
      <c r="M609" s="107"/>
      <c r="N609" s="107"/>
      <c r="O609" s="107"/>
      <c r="P609" s="107"/>
      <c r="Q609" s="107"/>
      <c r="R609" s="107"/>
      <c r="S609" s="107"/>
      <c r="T609" s="107"/>
      <c r="U609" s="107"/>
      <c r="V609" s="107"/>
      <c r="W609" s="107"/>
      <c r="X609" s="107"/>
      <c r="Y609" s="107"/>
      <c r="Z609" s="107"/>
      <c r="AA609" s="107"/>
      <c r="AB609" s="107"/>
      <c r="AC609" s="107"/>
      <c r="AD609" s="107"/>
      <c r="AE609" s="107"/>
      <c r="AF609" s="107"/>
      <c r="AG609" s="107"/>
      <c r="AH609" s="107"/>
    </row>
    <row r="610" spans="1:34" ht="60" customHeight="1">
      <c r="A610" s="107"/>
      <c r="B610" s="174"/>
      <c r="C610" s="175"/>
      <c r="D610" s="175"/>
      <c r="E610" s="176"/>
      <c r="F610" s="176"/>
      <c r="G610" s="177"/>
      <c r="H610" s="177"/>
      <c r="I610" s="177"/>
      <c r="J610" s="107"/>
      <c r="K610" s="107"/>
      <c r="L610" s="107"/>
      <c r="M610" s="107"/>
      <c r="N610" s="107"/>
      <c r="O610" s="107"/>
      <c r="P610" s="107"/>
      <c r="Q610" s="107"/>
      <c r="R610" s="107"/>
      <c r="S610" s="107"/>
      <c r="T610" s="107"/>
      <c r="U610" s="107"/>
      <c r="V610" s="107"/>
      <c r="W610" s="107"/>
      <c r="X610" s="107"/>
      <c r="Y610" s="107"/>
      <c r="Z610" s="107"/>
      <c r="AA610" s="107"/>
      <c r="AB610" s="107"/>
      <c r="AC610" s="107"/>
      <c r="AD610" s="107"/>
      <c r="AE610" s="107"/>
      <c r="AF610" s="107"/>
      <c r="AG610" s="107"/>
      <c r="AH610" s="107"/>
    </row>
    <row r="611" spans="1:34" ht="60" customHeight="1">
      <c r="A611" s="107"/>
      <c r="B611" s="174"/>
      <c r="C611" s="175"/>
      <c r="D611" s="175"/>
      <c r="E611" s="176"/>
      <c r="F611" s="176"/>
      <c r="G611" s="177"/>
      <c r="H611" s="177"/>
      <c r="I611" s="177"/>
      <c r="J611" s="107"/>
      <c r="K611" s="107"/>
      <c r="L611" s="107"/>
      <c r="M611" s="107"/>
      <c r="N611" s="107"/>
      <c r="O611" s="107"/>
      <c r="P611" s="107"/>
      <c r="Q611" s="107"/>
      <c r="R611" s="107"/>
      <c r="S611" s="107"/>
      <c r="T611" s="107"/>
      <c r="U611" s="107"/>
      <c r="V611" s="107"/>
      <c r="W611" s="107"/>
      <c r="X611" s="107"/>
      <c r="Y611" s="107"/>
      <c r="Z611" s="107"/>
      <c r="AA611" s="107"/>
      <c r="AB611" s="107"/>
      <c r="AC611" s="107"/>
      <c r="AD611" s="107"/>
      <c r="AE611" s="107"/>
      <c r="AF611" s="107"/>
      <c r="AG611" s="107"/>
      <c r="AH611" s="107"/>
    </row>
    <row r="612" spans="1:34" ht="60" customHeight="1">
      <c r="A612" s="107"/>
      <c r="B612" s="174"/>
      <c r="C612" s="175"/>
      <c r="D612" s="175"/>
      <c r="E612" s="176"/>
      <c r="F612" s="176"/>
      <c r="G612" s="177"/>
      <c r="H612" s="177"/>
      <c r="I612" s="177"/>
      <c r="J612" s="107"/>
    </row>
    <row r="613" spans="1:34" ht="60" customHeight="1">
      <c r="A613" s="107"/>
      <c r="B613" s="174"/>
      <c r="C613" s="175"/>
      <c r="D613" s="175"/>
      <c r="E613" s="176"/>
      <c r="F613" s="176"/>
      <c r="G613" s="177"/>
      <c r="H613" s="177"/>
      <c r="I613" s="177"/>
      <c r="J613" s="107"/>
    </row>
    <row r="614" spans="1:34" ht="60" customHeight="1">
      <c r="A614" s="107"/>
      <c r="B614" s="174"/>
      <c r="C614" s="175"/>
      <c r="D614" s="175"/>
      <c r="E614" s="176"/>
      <c r="F614" s="176"/>
      <c r="G614" s="177"/>
      <c r="H614" s="177"/>
      <c r="I614" s="177"/>
      <c r="J614" s="107"/>
    </row>
    <row r="615" spans="1:34" ht="60" customHeight="1">
      <c r="A615" s="107"/>
      <c r="B615" s="174"/>
      <c r="C615" s="175"/>
      <c r="D615" s="175"/>
      <c r="E615" s="176"/>
      <c r="F615" s="176"/>
      <c r="G615" s="177"/>
      <c r="H615" s="177"/>
      <c r="I615" s="177"/>
      <c r="J615" s="107"/>
    </row>
    <row r="616" spans="1:34" ht="60" customHeight="1">
      <c r="A616" s="107"/>
      <c r="B616" s="174"/>
      <c r="C616" s="175"/>
      <c r="D616" s="175"/>
      <c r="E616" s="176"/>
      <c r="F616" s="176"/>
      <c r="G616" s="177"/>
      <c r="H616" s="177"/>
      <c r="I616" s="177"/>
      <c r="J616" s="107"/>
    </row>
    <row r="617" spans="1:34" ht="60" customHeight="1">
      <c r="A617" s="107"/>
      <c r="B617" s="174"/>
      <c r="C617" s="175"/>
      <c r="D617" s="175"/>
      <c r="E617" s="176"/>
      <c r="F617" s="176"/>
      <c r="G617" s="177"/>
      <c r="H617" s="177"/>
      <c r="I617" s="177"/>
      <c r="J617" s="107"/>
    </row>
    <row r="618" spans="1:34" ht="60" customHeight="1">
      <c r="A618" s="107"/>
      <c r="B618" s="174"/>
      <c r="C618" s="175"/>
      <c r="D618" s="175"/>
      <c r="E618" s="176"/>
      <c r="F618" s="176"/>
      <c r="G618" s="177"/>
      <c r="H618" s="177"/>
      <c r="I618" s="177"/>
      <c r="J618" s="107"/>
    </row>
    <row r="619" spans="1:34" ht="60" customHeight="1">
      <c r="A619" s="107"/>
      <c r="B619" s="174"/>
      <c r="C619" s="175"/>
      <c r="D619" s="175"/>
      <c r="E619" s="176"/>
      <c r="F619" s="176"/>
      <c r="G619" s="177"/>
      <c r="H619" s="177"/>
      <c r="I619" s="177"/>
      <c r="J619" s="107"/>
    </row>
    <row r="620" spans="1:34" ht="60" customHeight="1">
      <c r="A620" s="107"/>
      <c r="B620" s="174"/>
      <c r="C620" s="175"/>
      <c r="D620" s="175"/>
      <c r="E620" s="176"/>
      <c r="F620" s="176"/>
      <c r="G620" s="177"/>
      <c r="H620" s="177"/>
      <c r="I620" s="177"/>
      <c r="J620" s="107"/>
    </row>
    <row r="621" spans="1:34" ht="60" customHeight="1">
      <c r="A621" s="107"/>
      <c r="B621" s="174"/>
      <c r="C621" s="175"/>
      <c r="D621" s="175"/>
      <c r="E621" s="176"/>
      <c r="F621" s="176"/>
      <c r="G621" s="177"/>
      <c r="H621" s="177"/>
      <c r="I621" s="177"/>
      <c r="J621" s="107"/>
    </row>
    <row r="622" spans="1:34" ht="60" customHeight="1">
      <c r="A622" s="107"/>
      <c r="B622" s="174"/>
      <c r="C622" s="175"/>
      <c r="D622" s="175"/>
      <c r="E622" s="176"/>
      <c r="F622" s="176"/>
      <c r="G622" s="177"/>
      <c r="H622" s="177"/>
      <c r="I622" s="177"/>
      <c r="J622" s="107"/>
    </row>
    <row r="623" spans="1:34" ht="60" customHeight="1">
      <c r="A623" s="107"/>
      <c r="B623" s="174"/>
      <c r="C623" s="175"/>
      <c r="D623" s="175"/>
      <c r="E623" s="176"/>
      <c r="F623" s="176"/>
      <c r="G623" s="177"/>
      <c r="H623" s="177"/>
      <c r="I623" s="177"/>
      <c r="J623" s="107"/>
    </row>
    <row r="624" spans="1:34" ht="60" customHeight="1">
      <c r="A624" s="107"/>
      <c r="B624" s="174"/>
      <c r="C624" s="175"/>
      <c r="D624" s="175"/>
      <c r="E624" s="176"/>
      <c r="F624" s="176"/>
      <c r="G624" s="177"/>
      <c r="H624" s="177"/>
      <c r="I624" s="177"/>
      <c r="J624" s="107"/>
    </row>
    <row r="625" spans="1:10" ht="60" customHeight="1">
      <c r="A625" s="107"/>
      <c r="B625" s="174"/>
      <c r="C625" s="175"/>
      <c r="D625" s="175"/>
      <c r="E625" s="176"/>
      <c r="F625" s="176"/>
      <c r="G625" s="177"/>
      <c r="H625" s="177"/>
      <c r="I625" s="177"/>
      <c r="J625" s="107"/>
    </row>
    <row r="626" spans="1:10" ht="60" customHeight="1">
      <c r="A626" s="107"/>
      <c r="B626" s="174"/>
      <c r="C626" s="175"/>
      <c r="D626" s="175"/>
      <c r="E626" s="176"/>
      <c r="F626" s="176"/>
      <c r="G626" s="177"/>
      <c r="H626" s="177"/>
      <c r="I626" s="177"/>
      <c r="J626" s="107"/>
    </row>
    <row r="627" spans="1:10" ht="60" customHeight="1">
      <c r="A627" s="107"/>
      <c r="B627" s="174"/>
      <c r="C627" s="175"/>
      <c r="D627" s="175"/>
      <c r="E627" s="176"/>
      <c r="F627" s="176"/>
      <c r="G627" s="177"/>
      <c r="H627" s="177"/>
      <c r="I627" s="177"/>
      <c r="J627" s="107"/>
    </row>
    <row r="628" spans="1:10" ht="60" customHeight="1">
      <c r="A628" s="107"/>
      <c r="B628" s="174"/>
      <c r="C628" s="175"/>
      <c r="D628" s="175"/>
      <c r="E628" s="176"/>
      <c r="F628" s="176"/>
      <c r="G628" s="177"/>
      <c r="H628" s="177"/>
      <c r="I628" s="177"/>
      <c r="J628" s="107"/>
    </row>
    <row r="629" spans="1:10" ht="60" customHeight="1">
      <c r="A629" s="107"/>
      <c r="B629" s="174"/>
      <c r="C629" s="175"/>
      <c r="D629" s="175"/>
      <c r="E629" s="176"/>
      <c r="F629" s="176"/>
      <c r="G629" s="177"/>
      <c r="H629" s="177"/>
      <c r="I629" s="177"/>
      <c r="J629" s="107"/>
    </row>
    <row r="630" spans="1:10" ht="60" customHeight="1">
      <c r="A630" s="107"/>
      <c r="B630" s="174"/>
      <c r="C630" s="175"/>
      <c r="D630" s="175"/>
      <c r="E630" s="176"/>
      <c r="F630" s="176"/>
      <c r="G630" s="177"/>
      <c r="H630" s="177"/>
      <c r="I630" s="177"/>
      <c r="J630" s="107"/>
    </row>
    <row r="631" spans="1:10" ht="60" customHeight="1">
      <c r="A631" s="107"/>
      <c r="B631" s="174"/>
      <c r="C631" s="175"/>
      <c r="D631" s="175"/>
      <c r="E631" s="176"/>
      <c r="F631" s="176"/>
      <c r="G631" s="177"/>
      <c r="H631" s="177"/>
      <c r="I631" s="177"/>
      <c r="J631" s="107"/>
    </row>
    <row r="632" spans="1:10" ht="60" customHeight="1">
      <c r="A632" s="107"/>
      <c r="B632" s="174"/>
      <c r="C632" s="175"/>
      <c r="D632" s="175"/>
      <c r="E632" s="176"/>
      <c r="F632" s="176"/>
      <c r="G632" s="177"/>
      <c r="H632" s="177"/>
      <c r="I632" s="177"/>
      <c r="J632" s="107"/>
    </row>
    <row r="633" spans="1:10" ht="60" customHeight="1">
      <c r="A633" s="107"/>
      <c r="B633" s="174"/>
      <c r="C633" s="175"/>
      <c r="D633" s="175"/>
      <c r="E633" s="176"/>
      <c r="F633" s="176"/>
      <c r="G633" s="177"/>
      <c r="H633" s="177"/>
      <c r="I633" s="177"/>
      <c r="J633" s="107"/>
    </row>
    <row r="634" spans="1:10" ht="60" customHeight="1">
      <c r="A634" s="107"/>
      <c r="B634" s="174"/>
      <c r="C634" s="175"/>
      <c r="D634" s="175"/>
      <c r="E634" s="176"/>
      <c r="F634" s="176"/>
      <c r="G634" s="177"/>
      <c r="H634" s="177"/>
      <c r="I634" s="177"/>
      <c r="J634" s="107"/>
    </row>
    <row r="635" spans="1:10" ht="60" customHeight="1">
      <c r="A635" s="107"/>
      <c r="B635" s="174"/>
      <c r="C635" s="175"/>
      <c r="D635" s="175"/>
      <c r="E635" s="176"/>
      <c r="F635" s="176"/>
      <c r="G635" s="177"/>
      <c r="H635" s="177"/>
      <c r="I635" s="177"/>
      <c r="J635" s="107"/>
    </row>
    <row r="636" spans="1:10" ht="60" customHeight="1">
      <c r="A636" s="107"/>
      <c r="B636" s="174"/>
      <c r="C636" s="175"/>
      <c r="D636" s="175"/>
      <c r="E636" s="176"/>
      <c r="F636" s="176"/>
      <c r="G636" s="177"/>
      <c r="H636" s="177"/>
      <c r="I636" s="177"/>
      <c r="J636" s="107"/>
    </row>
    <row r="637" spans="1:10" ht="60" customHeight="1">
      <c r="A637" s="107"/>
      <c r="B637" s="174"/>
      <c r="C637" s="175"/>
      <c r="D637" s="175"/>
      <c r="E637" s="176"/>
      <c r="F637" s="176"/>
      <c r="G637" s="177"/>
      <c r="H637" s="177"/>
      <c r="I637" s="177"/>
      <c r="J637" s="107"/>
    </row>
  </sheetData>
  <autoFilter ref="D1:D637" xr:uid="{00000000-0009-0000-0000-000002000000}"/>
  <mergeCells count="50">
    <mergeCell ref="A278:J278"/>
    <mergeCell ref="A140:A141"/>
    <mergeCell ref="B140:B141"/>
    <mergeCell ref="C140:C141"/>
    <mergeCell ref="E140:E141"/>
    <mergeCell ref="J140:J141"/>
    <mergeCell ref="A196:D196"/>
    <mergeCell ref="A136:A137"/>
    <mergeCell ref="B136:B137"/>
    <mergeCell ref="C136:C137"/>
    <mergeCell ref="E136:E137"/>
    <mergeCell ref="J136:J137"/>
    <mergeCell ref="A138:A139"/>
    <mergeCell ref="B138:B139"/>
    <mergeCell ref="C138:C139"/>
    <mergeCell ref="E138:E139"/>
    <mergeCell ref="J138:J139"/>
    <mergeCell ref="A129:A130"/>
    <mergeCell ref="B129:B130"/>
    <mergeCell ref="C129:C130"/>
    <mergeCell ref="E129:E130"/>
    <mergeCell ref="A133:A134"/>
    <mergeCell ref="B133:B134"/>
    <mergeCell ref="C133:C134"/>
    <mergeCell ref="E133:E134"/>
    <mergeCell ref="A122:A123"/>
    <mergeCell ref="B122:B123"/>
    <mergeCell ref="C122:C123"/>
    <mergeCell ref="E122:E123"/>
    <mergeCell ref="J122:J123"/>
    <mergeCell ref="A124:A125"/>
    <mergeCell ref="B124:B125"/>
    <mergeCell ref="C124:C125"/>
    <mergeCell ref="E124:E125"/>
    <mergeCell ref="J124:J125"/>
    <mergeCell ref="A5:D5"/>
    <mergeCell ref="J66:J69"/>
    <mergeCell ref="A118:A120"/>
    <mergeCell ref="B118:B120"/>
    <mergeCell ref="C118:C120"/>
    <mergeCell ref="E118:E120"/>
    <mergeCell ref="J118:J120"/>
    <mergeCell ref="A1:J1"/>
    <mergeCell ref="A3:A4"/>
    <mergeCell ref="B3:C3"/>
    <mergeCell ref="D3:D4"/>
    <mergeCell ref="E3:E4"/>
    <mergeCell ref="F3:H3"/>
    <mergeCell ref="I3:I4"/>
    <mergeCell ref="J3:J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3"/>
  <sheetViews>
    <sheetView workbookViewId="0">
      <selection activeCell="B38" sqref="B38"/>
    </sheetView>
  </sheetViews>
  <sheetFormatPr defaultColWidth="9" defaultRowHeight="15.75"/>
  <cols>
    <col min="1" max="1" width="5.140625" style="181" customWidth="1"/>
    <col min="2" max="2" width="28.28515625" style="181" customWidth="1"/>
    <col min="3" max="3" width="15.7109375" style="203" customWidth="1"/>
    <col min="4" max="4" width="14.140625" style="204" customWidth="1"/>
    <col min="5" max="5" width="21.7109375" style="180" customWidth="1"/>
    <col min="6" max="6" width="12" style="181" customWidth="1"/>
    <col min="7" max="7" width="9.7109375" style="182" customWidth="1"/>
    <col min="8" max="8" width="18.140625" style="181" customWidth="1"/>
    <col min="9" max="9" width="10.7109375" style="181" customWidth="1"/>
    <col min="10" max="10" width="15.140625" style="181" customWidth="1"/>
    <col min="11" max="11" width="10.140625" style="181" customWidth="1"/>
    <col min="12" max="16384" width="9" style="181"/>
  </cols>
  <sheetData>
    <row r="1" spans="1:10">
      <c r="A1" s="453" t="s">
        <v>947</v>
      </c>
      <c r="B1" s="454"/>
      <c r="C1" s="454"/>
      <c r="D1" s="454"/>
      <c r="H1" s="455" t="s">
        <v>948</v>
      </c>
      <c r="I1" s="455"/>
      <c r="J1" s="455"/>
    </row>
    <row r="2" spans="1:10">
      <c r="A2" s="456" t="s">
        <v>949</v>
      </c>
      <c r="B2" s="456"/>
      <c r="C2" s="456"/>
      <c r="D2" s="456"/>
      <c r="H2" s="457" t="s">
        <v>950</v>
      </c>
      <c r="I2" s="457"/>
      <c r="J2" s="457"/>
    </row>
    <row r="4" spans="1:10">
      <c r="A4" s="456" t="s">
        <v>951</v>
      </c>
      <c r="B4" s="456"/>
      <c r="C4" s="456"/>
      <c r="D4" s="456"/>
      <c r="E4" s="456"/>
      <c r="F4" s="456"/>
      <c r="G4" s="456"/>
      <c r="H4" s="456"/>
      <c r="I4" s="456"/>
      <c r="J4" s="456"/>
    </row>
    <row r="6" spans="1:10">
      <c r="A6" s="458" t="s">
        <v>0</v>
      </c>
      <c r="B6" s="458" t="s">
        <v>4</v>
      </c>
      <c r="C6" s="458"/>
      <c r="D6" s="459" t="s">
        <v>380</v>
      </c>
      <c r="E6" s="460" t="s">
        <v>952</v>
      </c>
      <c r="F6" s="458" t="s">
        <v>953</v>
      </c>
      <c r="G6" s="458"/>
      <c r="H6" s="458"/>
      <c r="I6" s="461" t="s">
        <v>954</v>
      </c>
      <c r="J6" s="458" t="s">
        <v>3</v>
      </c>
    </row>
    <row r="7" spans="1:10" ht="47.25">
      <c r="A7" s="458"/>
      <c r="B7" s="183" t="s">
        <v>955</v>
      </c>
      <c r="C7" s="183" t="s">
        <v>956</v>
      </c>
      <c r="D7" s="459"/>
      <c r="E7" s="460"/>
      <c r="F7" s="183" t="s">
        <v>6</v>
      </c>
      <c r="G7" s="183" t="s">
        <v>7</v>
      </c>
      <c r="H7" s="183" t="s">
        <v>8</v>
      </c>
      <c r="I7" s="461"/>
      <c r="J7" s="458"/>
    </row>
    <row r="8" spans="1:10" ht="60" customHeight="1">
      <c r="A8" s="183" t="s">
        <v>957</v>
      </c>
      <c r="B8" s="462" t="s">
        <v>958</v>
      </c>
      <c r="C8" s="463"/>
      <c r="D8" s="184">
        <f>SUM(D9,D21)</f>
        <v>3118411.5999999996</v>
      </c>
      <c r="E8" s="185"/>
      <c r="F8" s="183"/>
      <c r="G8" s="183"/>
      <c r="H8" s="183"/>
      <c r="I8" s="186"/>
      <c r="J8" s="183"/>
    </row>
    <row r="9" spans="1:10" ht="29.25" customHeight="1">
      <c r="A9" s="183" t="s">
        <v>959</v>
      </c>
      <c r="B9" s="462" t="s">
        <v>960</v>
      </c>
      <c r="C9" s="463"/>
      <c r="D9" s="184">
        <f>SUM(D10,D16)</f>
        <v>2752734.9999999995</v>
      </c>
      <c r="E9" s="185"/>
      <c r="F9" s="183"/>
      <c r="G9" s="183"/>
      <c r="H9" s="183"/>
      <c r="I9" s="186"/>
      <c r="J9" s="183"/>
    </row>
    <row r="10" spans="1:10" ht="27.75" customHeight="1">
      <c r="A10" s="183" t="s">
        <v>961</v>
      </c>
      <c r="B10" s="462" t="s">
        <v>962</v>
      </c>
      <c r="C10" s="463"/>
      <c r="D10" s="184">
        <f>SUM(D11:D15)</f>
        <v>2398302.6999999997</v>
      </c>
      <c r="E10" s="185"/>
      <c r="F10" s="183"/>
      <c r="G10" s="183"/>
      <c r="H10" s="183"/>
      <c r="I10" s="186"/>
      <c r="J10" s="187"/>
    </row>
    <row r="11" spans="1:10" ht="65.25" customHeight="1">
      <c r="A11" s="188">
        <v>1</v>
      </c>
      <c r="B11" s="189" t="s">
        <v>963</v>
      </c>
      <c r="C11" s="190" t="s">
        <v>964</v>
      </c>
      <c r="D11" s="191">
        <v>282</v>
      </c>
      <c r="E11" s="192" t="s">
        <v>1</v>
      </c>
      <c r="F11" s="193"/>
      <c r="G11" s="193" t="s">
        <v>11</v>
      </c>
      <c r="H11" s="193"/>
      <c r="I11" s="194"/>
      <c r="J11" s="451" t="s">
        <v>965</v>
      </c>
    </row>
    <row r="12" spans="1:10" ht="78.75" customHeight="1">
      <c r="A12" s="188">
        <v>2</v>
      </c>
      <c r="B12" s="189" t="s">
        <v>963</v>
      </c>
      <c r="C12" s="190" t="s">
        <v>964</v>
      </c>
      <c r="D12" s="191">
        <v>282</v>
      </c>
      <c r="E12" s="192" t="s">
        <v>1</v>
      </c>
      <c r="F12" s="188"/>
      <c r="G12" s="188" t="s">
        <v>11</v>
      </c>
      <c r="H12" s="188"/>
      <c r="I12" s="189"/>
      <c r="J12" s="452"/>
    </row>
    <row r="13" spans="1:10" ht="126.75" customHeight="1">
      <c r="A13" s="188">
        <v>3</v>
      </c>
      <c r="B13" s="189" t="s">
        <v>966</v>
      </c>
      <c r="C13" s="188" t="s">
        <v>967</v>
      </c>
      <c r="D13" s="195">
        <v>23509.8</v>
      </c>
      <c r="E13" s="192" t="s">
        <v>968</v>
      </c>
      <c r="F13" s="189"/>
      <c r="G13" s="188" t="s">
        <v>11</v>
      </c>
      <c r="H13" s="189"/>
      <c r="I13" s="189"/>
      <c r="J13" s="189" t="s">
        <v>969</v>
      </c>
    </row>
    <row r="14" spans="1:10" ht="39.75" customHeight="1">
      <c r="A14" s="188">
        <v>4</v>
      </c>
      <c r="B14" s="189" t="s">
        <v>970</v>
      </c>
      <c r="C14" s="188" t="s">
        <v>971</v>
      </c>
      <c r="D14" s="195">
        <v>2342303</v>
      </c>
      <c r="E14" s="192" t="s">
        <v>972</v>
      </c>
      <c r="F14" s="189"/>
      <c r="G14" s="188" t="s">
        <v>11</v>
      </c>
      <c r="H14" s="189"/>
      <c r="I14" s="189"/>
      <c r="J14" s="189"/>
    </row>
    <row r="15" spans="1:10" ht="55.5" customHeight="1">
      <c r="A15" s="188">
        <v>5</v>
      </c>
      <c r="B15" s="189" t="s">
        <v>973</v>
      </c>
      <c r="C15" s="188" t="s">
        <v>974</v>
      </c>
      <c r="D15" s="195">
        <v>31925.9</v>
      </c>
      <c r="E15" s="192" t="s">
        <v>1</v>
      </c>
      <c r="F15" s="189"/>
      <c r="G15" s="188" t="s">
        <v>11</v>
      </c>
      <c r="H15" s="189"/>
      <c r="I15" s="189"/>
      <c r="J15" s="189"/>
    </row>
    <row r="16" spans="1:10" s="198" customFormat="1" ht="25.5" customHeight="1">
      <c r="A16" s="183" t="s">
        <v>975</v>
      </c>
      <c r="B16" s="462" t="s">
        <v>976</v>
      </c>
      <c r="C16" s="463"/>
      <c r="D16" s="196">
        <f>SUM(D17:D20)</f>
        <v>354432.3</v>
      </c>
      <c r="E16" s="185"/>
      <c r="F16" s="197"/>
      <c r="G16" s="183"/>
      <c r="H16" s="197"/>
      <c r="I16" s="197"/>
      <c r="J16" s="197"/>
    </row>
    <row r="17" spans="1:11" ht="54" customHeight="1">
      <c r="A17" s="188">
        <v>1</v>
      </c>
      <c r="B17" s="189" t="s">
        <v>977</v>
      </c>
      <c r="C17" s="188" t="s">
        <v>978</v>
      </c>
      <c r="D17" s="195">
        <v>29812.799999999999</v>
      </c>
      <c r="E17" s="192" t="s">
        <v>1</v>
      </c>
      <c r="F17" s="189"/>
      <c r="G17" s="188"/>
      <c r="H17" s="189"/>
      <c r="I17" s="189"/>
      <c r="J17" s="189"/>
    </row>
    <row r="18" spans="1:11" ht="88.5" customHeight="1">
      <c r="A18" s="188">
        <v>2</v>
      </c>
      <c r="B18" s="189" t="s">
        <v>979</v>
      </c>
      <c r="C18" s="188" t="s">
        <v>980</v>
      </c>
      <c r="D18" s="195">
        <v>300000</v>
      </c>
      <c r="E18" s="192" t="s">
        <v>1</v>
      </c>
      <c r="F18" s="189"/>
      <c r="G18" s="188"/>
      <c r="H18" s="189"/>
      <c r="I18" s="189"/>
      <c r="J18" s="189"/>
    </row>
    <row r="19" spans="1:11" ht="45" customHeight="1">
      <c r="A19" s="188">
        <v>3</v>
      </c>
      <c r="B19" s="189" t="s">
        <v>981</v>
      </c>
      <c r="C19" s="188" t="s">
        <v>982</v>
      </c>
      <c r="D19" s="195">
        <v>15634</v>
      </c>
      <c r="E19" s="192" t="s">
        <v>983</v>
      </c>
      <c r="F19" s="189"/>
      <c r="G19" s="188"/>
      <c r="H19" s="189"/>
      <c r="I19" s="189"/>
      <c r="J19" s="189"/>
    </row>
    <row r="20" spans="1:11" ht="63">
      <c r="A20" s="188">
        <v>4</v>
      </c>
      <c r="B20" s="189" t="s">
        <v>984</v>
      </c>
      <c r="C20" s="188" t="s">
        <v>974</v>
      </c>
      <c r="D20" s="195">
        <v>8985.5</v>
      </c>
      <c r="E20" s="192" t="s">
        <v>985</v>
      </c>
      <c r="F20" s="189"/>
      <c r="G20" s="188"/>
      <c r="H20" s="189"/>
      <c r="I20" s="189"/>
      <c r="J20" s="189"/>
    </row>
    <row r="21" spans="1:11" s="199" customFormat="1" ht="34.5" customHeight="1">
      <c r="A21" s="183" t="s">
        <v>986</v>
      </c>
      <c r="B21" s="462" t="s">
        <v>987</v>
      </c>
      <c r="C21" s="463"/>
      <c r="D21" s="196">
        <f>SUM(D22,D24)</f>
        <v>365676.6</v>
      </c>
      <c r="E21" s="185"/>
      <c r="F21" s="197"/>
      <c r="G21" s="183"/>
      <c r="H21" s="197"/>
      <c r="I21" s="197"/>
      <c r="J21" s="197"/>
    </row>
    <row r="22" spans="1:11" s="199" customFormat="1" ht="33" customHeight="1">
      <c r="A22" s="183" t="s">
        <v>988</v>
      </c>
      <c r="B22" s="462" t="s">
        <v>989</v>
      </c>
      <c r="C22" s="463"/>
      <c r="D22" s="196">
        <f>SUM(D23)</f>
        <v>57396.6</v>
      </c>
      <c r="E22" s="185"/>
      <c r="F22" s="197"/>
      <c r="G22" s="183"/>
      <c r="H22" s="197"/>
      <c r="I22" s="197"/>
      <c r="J22" s="197"/>
    </row>
    <row r="23" spans="1:11" ht="38.25" customHeight="1">
      <c r="A23" s="188"/>
      <c r="B23" s="189" t="s">
        <v>990</v>
      </c>
      <c r="C23" s="188" t="s">
        <v>971</v>
      </c>
      <c r="D23" s="195">
        <v>57396.6</v>
      </c>
      <c r="E23" s="192" t="s">
        <v>991</v>
      </c>
      <c r="F23" s="189"/>
      <c r="G23" s="188" t="s">
        <v>11</v>
      </c>
      <c r="H23" s="189"/>
      <c r="I23" s="189"/>
      <c r="J23" s="189"/>
    </row>
    <row r="24" spans="1:11" s="198" customFormat="1" ht="27.75" customHeight="1">
      <c r="A24" s="183" t="s">
        <v>992</v>
      </c>
      <c r="B24" s="462" t="s">
        <v>993</v>
      </c>
      <c r="C24" s="463"/>
      <c r="D24" s="196">
        <f>SUM(D25)</f>
        <v>308280</v>
      </c>
      <c r="E24" s="185"/>
      <c r="F24" s="197"/>
      <c r="G24" s="183"/>
      <c r="H24" s="197"/>
      <c r="I24" s="197"/>
      <c r="J24" s="197"/>
    </row>
    <row r="25" spans="1:11" ht="40.5" customHeight="1">
      <c r="A25" s="188"/>
      <c r="B25" s="189" t="s">
        <v>994</v>
      </c>
      <c r="C25" s="188" t="s">
        <v>995</v>
      </c>
      <c r="D25" s="195">
        <v>308280</v>
      </c>
      <c r="E25" s="192" t="s">
        <v>1</v>
      </c>
      <c r="F25" s="189"/>
      <c r="G25" s="188"/>
      <c r="H25" s="189"/>
      <c r="I25" s="189"/>
      <c r="J25" s="189"/>
    </row>
    <row r="26" spans="1:11" s="198" customFormat="1" ht="24.75" customHeight="1">
      <c r="A26" s="183" t="s">
        <v>996</v>
      </c>
      <c r="B26" s="462" t="s">
        <v>997</v>
      </c>
      <c r="C26" s="463"/>
      <c r="D26" s="196">
        <f>SUM(D27,D35)</f>
        <v>540466.9</v>
      </c>
      <c r="E26" s="185"/>
      <c r="F26" s="197"/>
      <c r="G26" s="183"/>
      <c r="H26" s="197"/>
      <c r="I26" s="197"/>
      <c r="J26" s="197"/>
    </row>
    <row r="27" spans="1:11" s="199" customFormat="1" ht="27.75" customHeight="1">
      <c r="A27" s="183" t="s">
        <v>998</v>
      </c>
      <c r="B27" s="462" t="s">
        <v>999</v>
      </c>
      <c r="C27" s="463"/>
      <c r="D27" s="196">
        <f>SUM(D28:D34)</f>
        <v>482918.8</v>
      </c>
      <c r="E27" s="185"/>
      <c r="F27" s="197"/>
      <c r="G27" s="183"/>
      <c r="H27" s="197"/>
      <c r="I27" s="197"/>
      <c r="J27" s="197"/>
    </row>
    <row r="28" spans="1:11" ht="78.75">
      <c r="A28" s="188">
        <v>1</v>
      </c>
      <c r="B28" s="189" t="s">
        <v>1000</v>
      </c>
      <c r="C28" s="188" t="s">
        <v>995</v>
      </c>
      <c r="D28" s="195">
        <v>4000</v>
      </c>
      <c r="E28" s="192" t="s">
        <v>1001</v>
      </c>
      <c r="F28" s="189"/>
      <c r="G28" s="188" t="s">
        <v>11</v>
      </c>
      <c r="H28" s="189"/>
      <c r="I28" s="189"/>
      <c r="J28" s="189"/>
    </row>
    <row r="29" spans="1:11" ht="47.25">
      <c r="A29" s="188">
        <v>2</v>
      </c>
      <c r="B29" s="189" t="s">
        <v>1002</v>
      </c>
      <c r="C29" s="188" t="s">
        <v>1003</v>
      </c>
      <c r="D29" s="195">
        <v>6975</v>
      </c>
      <c r="E29" s="192" t="s">
        <v>1</v>
      </c>
      <c r="F29" s="189"/>
      <c r="G29" s="188" t="s">
        <v>11</v>
      </c>
      <c r="H29" s="189"/>
      <c r="I29" s="189"/>
      <c r="J29" s="189"/>
    </row>
    <row r="30" spans="1:11" s="210" customFormat="1" ht="87.75" customHeight="1">
      <c r="A30" s="207">
        <v>3</v>
      </c>
      <c r="B30" s="208" t="s">
        <v>1004</v>
      </c>
      <c r="C30" s="207" t="s">
        <v>974</v>
      </c>
      <c r="D30" s="209">
        <v>3668.9</v>
      </c>
      <c r="E30" s="207" t="s">
        <v>1005</v>
      </c>
      <c r="F30" s="208"/>
      <c r="G30" s="207" t="s">
        <v>11</v>
      </c>
      <c r="H30" s="208"/>
      <c r="I30" s="208"/>
      <c r="J30" s="207" t="s">
        <v>1025</v>
      </c>
      <c r="K30" s="211" t="s">
        <v>1026</v>
      </c>
    </row>
    <row r="31" spans="1:11" ht="54.75" customHeight="1">
      <c r="A31" s="188">
        <v>4</v>
      </c>
      <c r="B31" s="189" t="s">
        <v>1006</v>
      </c>
      <c r="C31" s="188" t="s">
        <v>974</v>
      </c>
      <c r="D31" s="195">
        <v>111</v>
      </c>
      <c r="E31" s="192" t="s">
        <v>1</v>
      </c>
      <c r="F31" s="189"/>
      <c r="G31" s="188" t="s">
        <v>11</v>
      </c>
      <c r="H31" s="189"/>
      <c r="I31" s="189"/>
      <c r="J31" s="189"/>
    </row>
    <row r="32" spans="1:11" ht="31.5">
      <c r="A32" s="188">
        <v>5</v>
      </c>
      <c r="B32" s="189" t="s">
        <v>1007</v>
      </c>
      <c r="C32" s="188" t="s">
        <v>974</v>
      </c>
      <c r="D32" s="195">
        <v>13326.3</v>
      </c>
      <c r="E32" s="192" t="s">
        <v>1</v>
      </c>
      <c r="F32" s="189"/>
      <c r="G32" s="188" t="s">
        <v>11</v>
      </c>
      <c r="H32" s="189"/>
      <c r="I32" s="189"/>
      <c r="J32" s="189"/>
    </row>
    <row r="33" spans="1:10" ht="55.5" customHeight="1">
      <c r="A33" s="188">
        <v>6</v>
      </c>
      <c r="B33" s="189" t="s">
        <v>1008</v>
      </c>
      <c r="C33" s="188" t="s">
        <v>1009</v>
      </c>
      <c r="D33" s="195">
        <v>157051.79999999999</v>
      </c>
      <c r="E33" s="192" t="s">
        <v>1010</v>
      </c>
      <c r="F33" s="189"/>
      <c r="G33" s="188" t="s">
        <v>11</v>
      </c>
      <c r="H33" s="189"/>
      <c r="I33" s="189"/>
      <c r="J33" s="189"/>
    </row>
    <row r="34" spans="1:10" ht="54.75" customHeight="1">
      <c r="A34" s="188">
        <v>7</v>
      </c>
      <c r="B34" s="189" t="s">
        <v>1008</v>
      </c>
      <c r="C34" s="188" t="s">
        <v>1011</v>
      </c>
      <c r="D34" s="195">
        <v>297785.8</v>
      </c>
      <c r="E34" s="192" t="s">
        <v>1010</v>
      </c>
      <c r="F34" s="189"/>
      <c r="G34" s="188" t="s">
        <v>11</v>
      </c>
      <c r="H34" s="189"/>
      <c r="I34" s="189"/>
      <c r="J34" s="189"/>
    </row>
    <row r="35" spans="1:10" s="198" customFormat="1" ht="27" customHeight="1">
      <c r="A35" s="183" t="s">
        <v>1012</v>
      </c>
      <c r="B35" s="462" t="s">
        <v>1013</v>
      </c>
      <c r="C35" s="463"/>
      <c r="D35" s="196">
        <f>SUM(D36:D39)</f>
        <v>57548.1</v>
      </c>
      <c r="E35" s="185"/>
      <c r="F35" s="197"/>
      <c r="G35" s="183"/>
      <c r="H35" s="197"/>
      <c r="I35" s="197"/>
      <c r="J35" s="197"/>
    </row>
    <row r="36" spans="1:10" ht="90.75" customHeight="1">
      <c r="A36" s="188">
        <v>1</v>
      </c>
      <c r="B36" s="189" t="s">
        <v>1014</v>
      </c>
      <c r="C36" s="188" t="s">
        <v>1015</v>
      </c>
      <c r="D36" s="195">
        <v>19763.099999999999</v>
      </c>
      <c r="E36" s="192" t="s">
        <v>1</v>
      </c>
      <c r="F36" s="189"/>
      <c r="G36" s="188"/>
      <c r="H36" s="189"/>
      <c r="I36" s="189"/>
      <c r="J36" s="189"/>
    </row>
    <row r="37" spans="1:10" ht="38.25" customHeight="1">
      <c r="A37" s="188">
        <v>2</v>
      </c>
      <c r="B37" s="189" t="s">
        <v>1016</v>
      </c>
      <c r="C37" s="188" t="s">
        <v>1017</v>
      </c>
      <c r="D37" s="195">
        <v>27128</v>
      </c>
      <c r="E37" s="192" t="s">
        <v>1018</v>
      </c>
      <c r="F37" s="189"/>
      <c r="G37" s="188"/>
      <c r="H37" s="189"/>
      <c r="I37" s="189"/>
      <c r="J37" s="189"/>
    </row>
    <row r="38" spans="1:10" ht="37.5" customHeight="1">
      <c r="A38" s="188">
        <v>3</v>
      </c>
      <c r="B38" s="189" t="s">
        <v>1019</v>
      </c>
      <c r="C38" s="188" t="s">
        <v>1020</v>
      </c>
      <c r="D38" s="195">
        <v>3469</v>
      </c>
      <c r="E38" s="192" t="s">
        <v>1018</v>
      </c>
      <c r="F38" s="189"/>
      <c r="G38" s="188"/>
      <c r="H38" s="189"/>
      <c r="I38" s="189"/>
      <c r="J38" s="189"/>
    </row>
    <row r="39" spans="1:10" ht="72.75" customHeight="1">
      <c r="A39" s="188">
        <v>4</v>
      </c>
      <c r="B39" s="189" t="s">
        <v>1021</v>
      </c>
      <c r="C39" s="188" t="s">
        <v>1017</v>
      </c>
      <c r="D39" s="195">
        <v>7188</v>
      </c>
      <c r="E39" s="192" t="s">
        <v>1</v>
      </c>
      <c r="F39" s="189"/>
      <c r="G39" s="188"/>
      <c r="H39" s="189"/>
      <c r="I39" s="189"/>
      <c r="J39" s="189"/>
    </row>
    <row r="40" spans="1:10" s="198" customFormat="1" ht="25.5" customHeight="1">
      <c r="A40" s="464" t="s">
        <v>1022</v>
      </c>
      <c r="B40" s="465"/>
      <c r="C40" s="466"/>
      <c r="D40" s="200">
        <f>SUM(D8,D26)</f>
        <v>3658878.4999999995</v>
      </c>
      <c r="E40" s="201"/>
      <c r="F40" s="202"/>
      <c r="G40" s="183"/>
      <c r="H40" s="202"/>
      <c r="I40" s="202"/>
      <c r="J40" s="202"/>
    </row>
    <row r="41" spans="1:10">
      <c r="H41" s="205"/>
      <c r="I41" s="205"/>
      <c r="J41" s="205"/>
    </row>
    <row r="42" spans="1:10">
      <c r="A42" s="206" t="s">
        <v>1023</v>
      </c>
      <c r="H42" s="205"/>
      <c r="I42" s="205"/>
      <c r="J42" s="205"/>
    </row>
    <row r="43" spans="1:10">
      <c r="A43" s="467" t="s">
        <v>1024</v>
      </c>
      <c r="B43" s="468"/>
      <c r="C43" s="468"/>
      <c r="D43" s="468"/>
      <c r="E43" s="468"/>
      <c r="F43" s="468"/>
      <c r="G43" s="468"/>
      <c r="H43" s="468"/>
      <c r="I43" s="468"/>
      <c r="J43" s="468"/>
    </row>
  </sheetData>
  <autoFilter ref="B1:B43" xr:uid="{00000000-0009-0000-0000-000003000000}"/>
  <mergeCells count="25">
    <mergeCell ref="B35:C35"/>
    <mergeCell ref="A40:C40"/>
    <mergeCell ref="A43:J43"/>
    <mergeCell ref="B16:C16"/>
    <mergeCell ref="B21:C21"/>
    <mergeCell ref="B22:C22"/>
    <mergeCell ref="B24:C24"/>
    <mergeCell ref="B26:C26"/>
    <mergeCell ref="B27:C27"/>
    <mergeCell ref="J11:J12"/>
    <mergeCell ref="A1:D1"/>
    <mergeCell ref="H1:J1"/>
    <mergeCell ref="A2:D2"/>
    <mergeCell ref="H2:J2"/>
    <mergeCell ref="A4:J4"/>
    <mergeCell ref="A6:A7"/>
    <mergeCell ref="B6:C6"/>
    <mergeCell ref="D6:D7"/>
    <mergeCell ref="E6:E7"/>
    <mergeCell ref="F6:H6"/>
    <mergeCell ref="I6:I7"/>
    <mergeCell ref="J6:J7"/>
    <mergeCell ref="B8:C8"/>
    <mergeCell ref="B9:C9"/>
    <mergeCell ref="B10:C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45"/>
  <sheetViews>
    <sheetView tabSelected="1" view="pageBreakPreview" zoomScale="60" zoomScaleNormal="55" workbookViewId="0">
      <selection activeCell="P8" sqref="P8"/>
    </sheetView>
  </sheetViews>
  <sheetFormatPr defaultColWidth="9" defaultRowHeight="60" customHeight="1"/>
  <cols>
    <col min="1" max="1" width="7.28515625" style="224" customWidth="1"/>
    <col min="2" max="2" width="11.7109375" style="278" customWidth="1"/>
    <col min="3" max="3" width="8.85546875" style="270" customWidth="1"/>
    <col min="4" max="4" width="17.140625" style="279" customWidth="1"/>
    <col min="5" max="5" width="35.140625" style="270" hidden="1" customWidth="1"/>
    <col min="6" max="6" width="15.7109375" style="270" customWidth="1"/>
    <col min="7" max="7" width="12.140625" style="270" customWidth="1"/>
    <col min="8" max="9" width="12.28515625" style="270" customWidth="1"/>
    <col min="10" max="10" width="16.7109375" style="278" customWidth="1"/>
    <col min="11" max="11" width="19.7109375" style="278" customWidth="1"/>
    <col min="12" max="12" width="48.28515625" style="270" hidden="1" customWidth="1"/>
    <col min="13" max="13" width="16.28515625" style="280" hidden="1" customWidth="1"/>
    <col min="14" max="14" width="20.42578125" style="280" hidden="1" customWidth="1"/>
    <col min="15" max="15" width="46.28515625" style="281" customWidth="1"/>
    <col min="16" max="16" width="42.28515625" style="281" customWidth="1"/>
    <col min="17" max="17" width="15.42578125" style="279" customWidth="1"/>
    <col min="18" max="18" width="28.5703125" style="270" customWidth="1"/>
    <col min="19" max="19" width="15" style="270" customWidth="1"/>
    <col min="20" max="16384" width="9" style="270"/>
  </cols>
  <sheetData>
    <row r="1" spans="1:20" s="221" customFormat="1" ht="60" customHeight="1">
      <c r="A1" s="364" t="s">
        <v>2092</v>
      </c>
      <c r="B1" s="365"/>
      <c r="C1" s="365"/>
      <c r="D1" s="365"/>
      <c r="E1" s="365"/>
      <c r="F1" s="365"/>
      <c r="G1" s="268"/>
      <c r="H1" s="268"/>
      <c r="I1" s="268"/>
      <c r="J1" s="366" t="s">
        <v>256</v>
      </c>
      <c r="K1" s="366"/>
      <c r="L1" s="367"/>
      <c r="M1" s="367"/>
      <c r="N1" s="367"/>
      <c r="O1" s="367"/>
      <c r="P1" s="367"/>
      <c r="Q1" s="293"/>
    </row>
    <row r="2" spans="1:20" ht="48.75" customHeight="1">
      <c r="A2" s="366" t="s">
        <v>2165</v>
      </c>
      <c r="B2" s="366"/>
      <c r="C2" s="366"/>
      <c r="D2" s="366"/>
      <c r="E2" s="366"/>
      <c r="F2" s="366"/>
      <c r="G2" s="366"/>
      <c r="H2" s="366"/>
      <c r="I2" s="366"/>
      <c r="J2" s="366"/>
      <c r="K2" s="366"/>
      <c r="L2" s="366"/>
      <c r="M2" s="366"/>
      <c r="N2" s="366"/>
      <c r="O2" s="366"/>
      <c r="P2" s="366"/>
      <c r="Q2" s="366"/>
      <c r="R2" s="366"/>
    </row>
    <row r="3" spans="1:20" ht="19.5" customHeight="1">
      <c r="A3" s="269"/>
      <c r="B3" s="228"/>
      <c r="C3" s="228"/>
      <c r="D3" s="228"/>
      <c r="E3" s="228"/>
      <c r="F3" s="228"/>
      <c r="G3" s="228"/>
      <c r="H3" s="228"/>
      <c r="I3" s="228"/>
      <c r="J3" s="228"/>
      <c r="K3" s="228"/>
      <c r="L3" s="269"/>
      <c r="M3" s="229"/>
      <c r="N3" s="229"/>
      <c r="O3" s="254"/>
      <c r="P3" s="254"/>
      <c r="Q3" s="293"/>
    </row>
    <row r="4" spans="1:20" s="272" customFormat="1" ht="96" customHeight="1">
      <c r="A4" s="368" t="s">
        <v>0</v>
      </c>
      <c r="B4" s="368" t="s">
        <v>4</v>
      </c>
      <c r="C4" s="368"/>
      <c r="D4" s="369" t="s">
        <v>1043</v>
      </c>
      <c r="E4" s="368" t="s">
        <v>1044</v>
      </c>
      <c r="F4" s="370" t="s">
        <v>1048</v>
      </c>
      <c r="G4" s="370"/>
      <c r="H4" s="370" t="s">
        <v>1051</v>
      </c>
      <c r="I4" s="370"/>
      <c r="J4" s="369" t="s">
        <v>2</v>
      </c>
      <c r="K4" s="369" t="s">
        <v>1047</v>
      </c>
      <c r="L4" s="368" t="s">
        <v>5</v>
      </c>
      <c r="M4" s="368"/>
      <c r="N4" s="368"/>
      <c r="O4" s="368" t="s">
        <v>1046</v>
      </c>
      <c r="P4" s="368" t="s">
        <v>1042</v>
      </c>
      <c r="Q4" s="369" t="s">
        <v>3</v>
      </c>
      <c r="R4" s="381" t="s">
        <v>2161</v>
      </c>
      <c r="S4" s="271"/>
      <c r="T4" s="271"/>
    </row>
    <row r="5" spans="1:20" s="272" customFormat="1" ht="150" customHeight="1">
      <c r="A5" s="368"/>
      <c r="B5" s="256" t="s">
        <v>1055</v>
      </c>
      <c r="C5" s="263" t="s">
        <v>10</v>
      </c>
      <c r="D5" s="369"/>
      <c r="E5" s="368"/>
      <c r="F5" s="230" t="s">
        <v>1049</v>
      </c>
      <c r="G5" s="230" t="s">
        <v>1050</v>
      </c>
      <c r="H5" s="230" t="s">
        <v>1052</v>
      </c>
      <c r="I5" s="230" t="s">
        <v>1053</v>
      </c>
      <c r="J5" s="369"/>
      <c r="K5" s="369"/>
      <c r="L5" s="263" t="s">
        <v>6</v>
      </c>
      <c r="M5" s="230" t="s">
        <v>1045</v>
      </c>
      <c r="N5" s="230" t="s">
        <v>8</v>
      </c>
      <c r="O5" s="368"/>
      <c r="P5" s="368"/>
      <c r="Q5" s="369"/>
      <c r="R5" s="381"/>
      <c r="S5" s="271"/>
      <c r="T5" s="271"/>
    </row>
    <row r="6" spans="1:20" ht="60" customHeight="1">
      <c r="A6" s="231" t="s">
        <v>2163</v>
      </c>
      <c r="B6" s="255"/>
      <c r="C6" s="231"/>
      <c r="D6" s="255"/>
      <c r="E6" s="231"/>
      <c r="F6" s="283">
        <f>SUM(G7,F130:F133,G134,G135:G140,F141:F145,G146,F147:F171,G172:G180,F181,F183:F203,G204:G235,F236,G237:G252,G254,F253,F255:F445)</f>
        <v>9683696.1459999997</v>
      </c>
      <c r="G6" s="231"/>
      <c r="H6" s="231"/>
      <c r="I6" s="231"/>
      <c r="J6" s="255"/>
      <c r="K6" s="255"/>
      <c r="L6" s="231"/>
      <c r="M6" s="231"/>
      <c r="N6" s="231"/>
      <c r="O6" s="255"/>
      <c r="P6" s="255"/>
      <c r="Q6" s="256"/>
      <c r="R6" s="284">
        <f>SUM(R8:R445)</f>
        <v>132728252158566.38</v>
      </c>
      <c r="S6" s="271"/>
      <c r="T6" s="271"/>
    </row>
    <row r="7" spans="1:20" ht="60" customHeight="1">
      <c r="A7" s="231" t="s">
        <v>2164</v>
      </c>
      <c r="B7" s="255"/>
      <c r="C7" s="231"/>
      <c r="D7" s="255"/>
      <c r="E7" s="231"/>
      <c r="F7" s="231"/>
      <c r="G7" s="232">
        <f>SUM(F8:F10,G11:G14,F15:F16,G17:G19,F20:F21,G22:G23,F24:F25,G26:G28,F29,G30:G32,F33,G34:G35,F36:F37,G38:G39,F40,G41,F42:F43,G44:G45,F46:F47,G48,F49:F53,G54,F55:F76,G77,F78:F87,G88:G91,F92,G93:G97,F98,G99:G103,F104,G105:G106,F108:F110,G111,G113,F114,F116:F119,G120,F121,G122,F123:F128)</f>
        <v>918251.16000000027</v>
      </c>
      <c r="H7" s="231"/>
      <c r="I7" s="231"/>
      <c r="J7" s="255"/>
      <c r="K7" s="255"/>
      <c r="L7" s="231"/>
      <c r="M7" s="231"/>
      <c r="N7" s="231"/>
      <c r="O7" s="255"/>
      <c r="P7" s="255"/>
      <c r="Q7" s="256"/>
      <c r="R7" s="285"/>
      <c r="S7" s="271"/>
      <c r="T7" s="271"/>
    </row>
    <row r="8" spans="1:20" ht="264" customHeight="1">
      <c r="A8" s="89">
        <v>1</v>
      </c>
      <c r="B8" s="241" t="s">
        <v>390</v>
      </c>
      <c r="C8" s="241" t="s">
        <v>240</v>
      </c>
      <c r="D8" s="241" t="s">
        <v>2107</v>
      </c>
      <c r="E8" s="240">
        <v>8872.7000000000007</v>
      </c>
      <c r="F8" s="240">
        <v>8872.7000000000007</v>
      </c>
      <c r="H8" s="273"/>
      <c r="I8" s="273"/>
      <c r="J8" s="90" t="s">
        <v>1</v>
      </c>
      <c r="K8" s="286"/>
      <c r="L8" s="241" t="s">
        <v>2108</v>
      </c>
      <c r="M8" s="260">
        <v>1222</v>
      </c>
      <c r="N8" s="231"/>
      <c r="O8" s="241" t="s">
        <v>2109</v>
      </c>
      <c r="P8" s="241" t="s">
        <v>2110</v>
      </c>
      <c r="Q8" s="256"/>
      <c r="R8" s="298">
        <v>1222214425000.0002</v>
      </c>
      <c r="S8" s="271"/>
      <c r="T8" s="271"/>
    </row>
    <row r="9" spans="1:20" ht="196.5" customHeight="1">
      <c r="A9" s="89">
        <v>2</v>
      </c>
      <c r="B9" s="241" t="s">
        <v>429</v>
      </c>
      <c r="C9" s="241" t="s">
        <v>52</v>
      </c>
      <c r="D9" s="241" t="s">
        <v>1163</v>
      </c>
      <c r="E9" s="240">
        <v>11819</v>
      </c>
      <c r="F9" s="240">
        <v>11819</v>
      </c>
      <c r="H9" s="273"/>
      <c r="I9" s="273"/>
      <c r="J9" s="90" t="s">
        <v>1</v>
      </c>
      <c r="K9" s="286"/>
      <c r="L9" s="241" t="s">
        <v>2111</v>
      </c>
      <c r="M9" s="260"/>
      <c r="N9" s="231"/>
      <c r="O9" s="241" t="s">
        <v>2112</v>
      </c>
      <c r="P9" s="241"/>
      <c r="Q9" s="256"/>
      <c r="R9" s="298">
        <v>1914678000000</v>
      </c>
      <c r="S9" s="271"/>
      <c r="T9" s="271"/>
    </row>
    <row r="10" spans="1:20" ht="264" customHeight="1">
      <c r="A10" s="89">
        <v>3</v>
      </c>
      <c r="B10" s="241" t="s">
        <v>179</v>
      </c>
      <c r="C10" s="241" t="s">
        <v>104</v>
      </c>
      <c r="D10" s="241" t="s">
        <v>2113</v>
      </c>
      <c r="E10" s="240">
        <v>6313.7</v>
      </c>
      <c r="F10" s="240">
        <v>6313.7</v>
      </c>
      <c r="H10" s="273"/>
      <c r="I10" s="273"/>
      <c r="J10" s="90" t="s">
        <v>1</v>
      </c>
      <c r="K10" s="286"/>
      <c r="L10" s="241" t="s">
        <v>2108</v>
      </c>
      <c r="M10" s="260"/>
      <c r="N10" s="231"/>
      <c r="O10" s="241" t="s">
        <v>2114</v>
      </c>
      <c r="P10" s="241"/>
      <c r="Q10" s="256"/>
      <c r="R10" s="298">
        <v>788265445000.00012</v>
      </c>
      <c r="S10" s="271"/>
      <c r="T10" s="271"/>
    </row>
    <row r="11" spans="1:20" s="222" customFormat="1" ht="167.1" customHeight="1">
      <c r="A11" s="89">
        <v>4</v>
      </c>
      <c r="B11" s="90" t="s">
        <v>81</v>
      </c>
      <c r="C11" s="89" t="s">
        <v>79</v>
      </c>
      <c r="D11" s="90" t="s">
        <v>1088</v>
      </c>
      <c r="E11" s="89">
        <v>167</v>
      </c>
      <c r="F11" s="233">
        <v>103</v>
      </c>
      <c r="G11" s="259">
        <v>112.4</v>
      </c>
      <c r="H11" s="259">
        <v>112.4</v>
      </c>
      <c r="I11" s="259">
        <v>340.1</v>
      </c>
      <c r="J11" s="90" t="s">
        <v>82</v>
      </c>
      <c r="K11" s="90" t="s">
        <v>1062</v>
      </c>
      <c r="L11" s="89" t="s">
        <v>11</v>
      </c>
      <c r="M11" s="91"/>
      <c r="N11" s="91"/>
      <c r="O11" s="267" t="s">
        <v>83</v>
      </c>
      <c r="P11" s="267"/>
      <c r="Q11" s="90"/>
      <c r="R11" s="298">
        <v>193103200000</v>
      </c>
    </row>
    <row r="12" spans="1:20" s="222" customFormat="1" ht="203.25" customHeight="1">
      <c r="A12" s="89">
        <v>5</v>
      </c>
      <c r="B12" s="90" t="s">
        <v>101</v>
      </c>
      <c r="C12" s="89" t="s">
        <v>52</v>
      </c>
      <c r="D12" s="90" t="s">
        <v>1092</v>
      </c>
      <c r="E12" s="89">
        <v>167</v>
      </c>
      <c r="F12" s="89">
        <v>1458.4</v>
      </c>
      <c r="G12" s="259">
        <v>1501.7</v>
      </c>
      <c r="H12" s="259">
        <v>753.1</v>
      </c>
      <c r="I12" s="259">
        <v>1105.5</v>
      </c>
      <c r="J12" s="90" t="s">
        <v>102</v>
      </c>
      <c r="K12" s="287" t="s">
        <v>1093</v>
      </c>
      <c r="L12" s="89" t="s">
        <v>11</v>
      </c>
      <c r="M12" s="91"/>
      <c r="N12" s="91"/>
      <c r="O12" s="267" t="s">
        <v>1722</v>
      </c>
      <c r="P12" s="267" t="s">
        <v>1728</v>
      </c>
      <c r="Q12" s="90"/>
      <c r="R12" s="298">
        <v>267602940000.00003</v>
      </c>
    </row>
    <row r="13" spans="1:20" s="222" customFormat="1" ht="189" customHeight="1">
      <c r="A13" s="89">
        <v>6</v>
      </c>
      <c r="B13" s="267" t="s">
        <v>121</v>
      </c>
      <c r="C13" s="89" t="s">
        <v>52</v>
      </c>
      <c r="D13" s="90" t="s">
        <v>1101</v>
      </c>
      <c r="E13" s="89">
        <v>167</v>
      </c>
      <c r="F13" s="259">
        <v>419</v>
      </c>
      <c r="G13" s="259">
        <v>519</v>
      </c>
      <c r="H13" s="259">
        <v>105</v>
      </c>
      <c r="I13" s="259">
        <v>195.6</v>
      </c>
      <c r="J13" s="90" t="s">
        <v>102</v>
      </c>
      <c r="K13" s="287" t="s">
        <v>1102</v>
      </c>
      <c r="L13" s="89" t="s">
        <v>11</v>
      </c>
      <c r="M13" s="91"/>
      <c r="N13" s="91"/>
      <c r="O13" s="267" t="s">
        <v>1722</v>
      </c>
      <c r="P13" s="267" t="s">
        <v>1728</v>
      </c>
      <c r="Q13" s="90"/>
      <c r="R13" s="298">
        <v>104046525000.00002</v>
      </c>
    </row>
    <row r="14" spans="1:20" s="222" customFormat="1" ht="183" customHeight="1">
      <c r="A14" s="89">
        <v>7</v>
      </c>
      <c r="B14" s="90" t="s">
        <v>122</v>
      </c>
      <c r="C14" s="89" t="s">
        <v>52</v>
      </c>
      <c r="D14" s="90" t="s">
        <v>1101</v>
      </c>
      <c r="E14" s="89">
        <v>167</v>
      </c>
      <c r="F14" s="259">
        <v>1453</v>
      </c>
      <c r="G14" s="259">
        <v>1570.4</v>
      </c>
      <c r="H14" s="259">
        <v>204.8</v>
      </c>
      <c r="I14" s="259">
        <v>332</v>
      </c>
      <c r="J14" s="90" t="s">
        <v>102</v>
      </c>
      <c r="K14" s="287" t="s">
        <v>1102</v>
      </c>
      <c r="L14" s="89"/>
      <c r="M14" s="91" t="s">
        <v>11</v>
      </c>
      <c r="N14" s="91"/>
      <c r="O14" s="267" t="s">
        <v>1722</v>
      </c>
      <c r="P14" s="267" t="s">
        <v>1728</v>
      </c>
      <c r="Q14" s="90"/>
      <c r="R14" s="298">
        <v>222604200000</v>
      </c>
    </row>
    <row r="15" spans="1:20" s="222" customFormat="1" ht="169.35" customHeight="1">
      <c r="A15" s="89">
        <v>8</v>
      </c>
      <c r="B15" s="90" t="s">
        <v>125</v>
      </c>
      <c r="C15" s="89" t="s">
        <v>126</v>
      </c>
      <c r="D15" s="90" t="s">
        <v>1103</v>
      </c>
      <c r="E15" s="89">
        <v>167</v>
      </c>
      <c r="F15" s="233">
        <v>3413</v>
      </c>
      <c r="G15" s="233"/>
      <c r="H15" s="233"/>
      <c r="I15" s="259">
        <v>2096</v>
      </c>
      <c r="J15" s="90" t="s">
        <v>1762</v>
      </c>
      <c r="K15" s="287" t="s">
        <v>1104</v>
      </c>
      <c r="L15" s="89"/>
      <c r="M15" s="91" t="s">
        <v>11</v>
      </c>
      <c r="N15" s="91"/>
      <c r="O15" s="90" t="s">
        <v>1138</v>
      </c>
      <c r="P15" s="267" t="s">
        <v>1729</v>
      </c>
      <c r="Q15" s="90"/>
      <c r="R15" s="298">
        <v>1161273250000</v>
      </c>
    </row>
    <row r="16" spans="1:20" s="222" customFormat="1" ht="182.25" customHeight="1">
      <c r="A16" s="89">
        <v>9</v>
      </c>
      <c r="B16" s="90" t="s">
        <v>115</v>
      </c>
      <c r="C16" s="89" t="s">
        <v>56</v>
      </c>
      <c r="D16" s="90" t="s">
        <v>1094</v>
      </c>
      <c r="E16" s="89">
        <v>167</v>
      </c>
      <c r="F16" s="91">
        <v>4403.3999999999996</v>
      </c>
      <c r="G16" s="91"/>
      <c r="H16" s="91">
        <v>0</v>
      </c>
      <c r="I16" s="91">
        <v>0</v>
      </c>
      <c r="J16" s="90" t="s">
        <v>1</v>
      </c>
      <c r="K16" s="90" t="s">
        <v>1099</v>
      </c>
      <c r="L16" s="89" t="s">
        <v>11</v>
      </c>
      <c r="M16" s="91"/>
      <c r="N16" s="91"/>
      <c r="O16" s="267" t="s">
        <v>1135</v>
      </c>
      <c r="P16" s="90" t="s">
        <v>1730</v>
      </c>
      <c r="Q16" s="90"/>
      <c r="R16" s="298">
        <v>615375149999.99988</v>
      </c>
    </row>
    <row r="17" spans="1:18" s="222" customFormat="1" ht="296.25" customHeight="1">
      <c r="A17" s="89">
        <v>10</v>
      </c>
      <c r="B17" s="90" t="s">
        <v>302</v>
      </c>
      <c r="C17" s="89" t="s">
        <v>61</v>
      </c>
      <c r="D17" s="90" t="s">
        <v>1159</v>
      </c>
      <c r="E17" s="89" t="s">
        <v>1054</v>
      </c>
      <c r="F17" s="235">
        <v>68</v>
      </c>
      <c r="G17" s="91">
        <v>66.3</v>
      </c>
      <c r="H17" s="91"/>
      <c r="I17" s="91"/>
      <c r="J17" s="90" t="s">
        <v>303</v>
      </c>
      <c r="K17" s="90" t="s">
        <v>1057</v>
      </c>
      <c r="L17" s="89"/>
      <c r="M17" s="91" t="s">
        <v>11</v>
      </c>
      <c r="N17" s="91"/>
      <c r="O17" s="267" t="s">
        <v>304</v>
      </c>
      <c r="P17" s="267" t="s">
        <v>1723</v>
      </c>
      <c r="Q17" s="90"/>
      <c r="R17" s="298">
        <v>50686350000</v>
      </c>
    </row>
    <row r="18" spans="1:18" s="222" customFormat="1" ht="393" customHeight="1">
      <c r="A18" s="89">
        <v>11</v>
      </c>
      <c r="B18" s="90" t="s">
        <v>360</v>
      </c>
      <c r="C18" s="89" t="s">
        <v>358</v>
      </c>
      <c r="D18" s="90" t="s">
        <v>1166</v>
      </c>
      <c r="E18" s="89" t="s">
        <v>1054</v>
      </c>
      <c r="F18" s="236">
        <v>54234.8</v>
      </c>
      <c r="G18" s="91">
        <v>52857.9</v>
      </c>
      <c r="H18" s="91">
        <v>0</v>
      </c>
      <c r="I18" s="91">
        <v>0</v>
      </c>
      <c r="J18" s="90" t="s">
        <v>1</v>
      </c>
      <c r="K18" s="90" t="s">
        <v>1167</v>
      </c>
      <c r="L18" s="89" t="s">
        <v>11</v>
      </c>
      <c r="M18" s="91"/>
      <c r="N18" s="91"/>
      <c r="O18" s="267" t="s">
        <v>1693</v>
      </c>
      <c r="P18" s="267" t="s">
        <v>1242</v>
      </c>
      <c r="Q18" s="90"/>
      <c r="R18" s="298">
        <v>9535565160000</v>
      </c>
    </row>
    <row r="19" spans="1:18" s="225" customFormat="1" ht="165.6" customHeight="1">
      <c r="A19" s="89">
        <v>12</v>
      </c>
      <c r="B19" s="267" t="s">
        <v>366</v>
      </c>
      <c r="C19" s="234" t="s">
        <v>174</v>
      </c>
      <c r="D19" s="90" t="s">
        <v>1168</v>
      </c>
      <c r="E19" s="234" t="s">
        <v>1054</v>
      </c>
      <c r="F19" s="234">
        <v>137.69999999999999</v>
      </c>
      <c r="G19" s="236">
        <v>137.69999999999999</v>
      </c>
      <c r="H19" s="259">
        <v>65</v>
      </c>
      <c r="I19" s="259">
        <v>134.80000000000001</v>
      </c>
      <c r="J19" s="90" t="s">
        <v>57</v>
      </c>
      <c r="K19" s="90" t="s">
        <v>1058</v>
      </c>
      <c r="L19" s="234"/>
      <c r="M19" s="234" t="s">
        <v>11</v>
      </c>
      <c r="N19" s="234"/>
      <c r="O19" s="267" t="s">
        <v>367</v>
      </c>
      <c r="P19" s="267" t="s">
        <v>1723</v>
      </c>
      <c r="Q19" s="90" t="s">
        <v>1682</v>
      </c>
      <c r="R19" s="298">
        <v>48780225000</v>
      </c>
    </row>
    <row r="20" spans="1:18" s="225" customFormat="1" ht="165.6" customHeight="1">
      <c r="A20" s="89">
        <v>13</v>
      </c>
      <c r="B20" s="267" t="s">
        <v>368</v>
      </c>
      <c r="C20" s="234" t="s">
        <v>369</v>
      </c>
      <c r="D20" s="90" t="s">
        <v>1168</v>
      </c>
      <c r="E20" s="234" t="s">
        <v>1054</v>
      </c>
      <c r="F20" s="234">
        <v>240.1</v>
      </c>
      <c r="G20" s="234"/>
      <c r="H20" s="234">
        <v>0</v>
      </c>
      <c r="I20" s="234">
        <v>0</v>
      </c>
      <c r="J20" s="90" t="s">
        <v>1</v>
      </c>
      <c r="K20" s="90" t="s">
        <v>1169</v>
      </c>
      <c r="L20" s="234"/>
      <c r="M20" s="234" t="s">
        <v>11</v>
      </c>
      <c r="N20" s="234"/>
      <c r="O20" s="267" t="s">
        <v>377</v>
      </c>
      <c r="P20" s="267" t="s">
        <v>1723</v>
      </c>
      <c r="Q20" s="90" t="s">
        <v>1682</v>
      </c>
      <c r="R20" s="298">
        <v>77792400000</v>
      </c>
    </row>
    <row r="21" spans="1:18" s="220" customFormat="1" ht="165.6" customHeight="1">
      <c r="A21" s="89">
        <v>14</v>
      </c>
      <c r="B21" s="267" t="s">
        <v>383</v>
      </c>
      <c r="C21" s="234" t="s">
        <v>384</v>
      </c>
      <c r="D21" s="90" t="s">
        <v>1171</v>
      </c>
      <c r="E21" s="234" t="s">
        <v>1054</v>
      </c>
      <c r="F21" s="234">
        <v>1113.5999999999999</v>
      </c>
      <c r="G21" s="234"/>
      <c r="H21" s="234">
        <v>0</v>
      </c>
      <c r="I21" s="234">
        <v>0</v>
      </c>
      <c r="J21" s="90" t="s">
        <v>1</v>
      </c>
      <c r="K21" s="90" t="s">
        <v>1172</v>
      </c>
      <c r="L21" s="234" t="s">
        <v>11</v>
      </c>
      <c r="M21" s="234"/>
      <c r="N21" s="234"/>
      <c r="O21" s="267" t="s">
        <v>378</v>
      </c>
      <c r="P21" s="267" t="s">
        <v>1723</v>
      </c>
      <c r="Q21" s="90" t="s">
        <v>1682</v>
      </c>
      <c r="R21" s="298">
        <v>132217728000</v>
      </c>
    </row>
    <row r="22" spans="1:18" s="220" customFormat="1" ht="207.75" customHeight="1">
      <c r="A22" s="89">
        <v>15</v>
      </c>
      <c r="B22" s="267" t="s">
        <v>396</v>
      </c>
      <c r="C22" s="234" t="s">
        <v>240</v>
      </c>
      <c r="D22" s="90" t="s">
        <v>1175</v>
      </c>
      <c r="E22" s="234" t="s">
        <v>1054</v>
      </c>
      <c r="F22" s="259">
        <v>703.2</v>
      </c>
      <c r="G22" s="259">
        <v>703.2</v>
      </c>
      <c r="H22" s="259">
        <v>450.5</v>
      </c>
      <c r="I22" s="259">
        <v>450.5</v>
      </c>
      <c r="J22" s="90" t="s">
        <v>397</v>
      </c>
      <c r="K22" s="90" t="s">
        <v>1058</v>
      </c>
      <c r="L22" s="234" t="s">
        <v>11</v>
      </c>
      <c r="M22" s="234"/>
      <c r="N22" s="234"/>
      <c r="O22" s="267" t="s">
        <v>418</v>
      </c>
      <c r="P22" s="267" t="s">
        <v>1723</v>
      </c>
      <c r="Q22" s="90" t="s">
        <v>1682</v>
      </c>
      <c r="R22" s="298">
        <v>98272200000</v>
      </c>
    </row>
    <row r="23" spans="1:18" s="220" customFormat="1" ht="243" customHeight="1">
      <c r="A23" s="89">
        <v>16</v>
      </c>
      <c r="B23" s="267" t="s">
        <v>417</v>
      </c>
      <c r="C23" s="234" t="s">
        <v>52</v>
      </c>
      <c r="D23" s="90" t="s">
        <v>1177</v>
      </c>
      <c r="E23" s="234" t="s">
        <v>1054</v>
      </c>
      <c r="F23" s="259">
        <v>8539</v>
      </c>
      <c r="G23" s="236">
        <v>8518</v>
      </c>
      <c r="H23" s="234">
        <v>0</v>
      </c>
      <c r="I23" s="234">
        <v>0</v>
      </c>
      <c r="J23" s="90" t="s">
        <v>1</v>
      </c>
      <c r="K23" s="90" t="s">
        <v>1124</v>
      </c>
      <c r="L23" s="234" t="s">
        <v>11</v>
      </c>
      <c r="M23" s="234"/>
      <c r="N23" s="234"/>
      <c r="O23" s="267" t="s">
        <v>1244</v>
      </c>
      <c r="P23" s="267" t="s">
        <v>1724</v>
      </c>
      <c r="Q23" s="90" t="s">
        <v>1682</v>
      </c>
      <c r="R23" s="298">
        <v>1379916000000</v>
      </c>
    </row>
    <row r="24" spans="1:18" s="220" customFormat="1" ht="188.45" customHeight="1">
      <c r="A24" s="89">
        <v>17</v>
      </c>
      <c r="B24" s="267" t="s">
        <v>434</v>
      </c>
      <c r="C24" s="234" t="s">
        <v>50</v>
      </c>
      <c r="D24" s="90" t="s">
        <v>1179</v>
      </c>
      <c r="E24" s="234" t="s">
        <v>1054</v>
      </c>
      <c r="F24" s="234">
        <v>4777.5</v>
      </c>
      <c r="G24" s="234"/>
      <c r="H24" s="234">
        <v>0</v>
      </c>
      <c r="I24" s="234">
        <v>0</v>
      </c>
      <c r="J24" s="90" t="s">
        <v>1</v>
      </c>
      <c r="K24" s="90" t="s">
        <v>1180</v>
      </c>
      <c r="L24" s="234"/>
      <c r="M24" s="234" t="s">
        <v>11</v>
      </c>
      <c r="N24" s="234"/>
      <c r="O24" s="267" t="s">
        <v>1119</v>
      </c>
      <c r="P24" s="267" t="s">
        <v>1725</v>
      </c>
      <c r="Q24" s="90" t="s">
        <v>1682</v>
      </c>
      <c r="R24" s="298">
        <v>2147486250000</v>
      </c>
    </row>
    <row r="25" spans="1:18" s="220" customFormat="1" ht="216" customHeight="1">
      <c r="A25" s="89">
        <v>18</v>
      </c>
      <c r="B25" s="267" t="s">
        <v>457</v>
      </c>
      <c r="C25" s="234" t="s">
        <v>176</v>
      </c>
      <c r="D25" s="90" t="s">
        <v>1183</v>
      </c>
      <c r="E25" s="234" t="s">
        <v>1054</v>
      </c>
      <c r="F25" s="234">
        <v>11233</v>
      </c>
      <c r="G25" s="234"/>
      <c r="H25" s="234">
        <v>0</v>
      </c>
      <c r="I25" s="234">
        <v>0</v>
      </c>
      <c r="J25" s="90" t="s">
        <v>1</v>
      </c>
      <c r="K25" s="90" t="s">
        <v>1184</v>
      </c>
      <c r="L25" s="234"/>
      <c r="M25" s="234" t="s">
        <v>11</v>
      </c>
      <c r="N25" s="234"/>
      <c r="O25" s="267" t="s">
        <v>428</v>
      </c>
      <c r="P25" s="267" t="s">
        <v>1723</v>
      </c>
      <c r="Q25" s="90" t="s">
        <v>1682</v>
      </c>
      <c r="R25" s="298">
        <v>476908248000</v>
      </c>
    </row>
    <row r="26" spans="1:18" s="222" customFormat="1" ht="185.25" customHeight="1">
      <c r="A26" s="89">
        <v>19</v>
      </c>
      <c r="B26" s="90" t="s">
        <v>147</v>
      </c>
      <c r="C26" s="89" t="s">
        <v>33</v>
      </c>
      <c r="D26" s="90" t="s">
        <v>1153</v>
      </c>
      <c r="E26" s="89">
        <v>167</v>
      </c>
      <c r="F26" s="259">
        <v>431.7</v>
      </c>
      <c r="G26" s="259">
        <v>431.7</v>
      </c>
      <c r="H26" s="236"/>
      <c r="I26" s="236"/>
      <c r="J26" s="90" t="s">
        <v>148</v>
      </c>
      <c r="K26" s="90" t="s">
        <v>1128</v>
      </c>
      <c r="L26" s="89" t="s">
        <v>11</v>
      </c>
      <c r="M26" s="91"/>
      <c r="N26" s="91"/>
      <c r="O26" s="90" t="s">
        <v>267</v>
      </c>
      <c r="P26" s="90" t="s">
        <v>1723</v>
      </c>
      <c r="Q26" s="90" t="s">
        <v>1682</v>
      </c>
      <c r="R26" s="298">
        <v>210082488000.00003</v>
      </c>
    </row>
    <row r="27" spans="1:18" s="222" customFormat="1" ht="161.85" customHeight="1">
      <c r="A27" s="89">
        <v>20</v>
      </c>
      <c r="B27" s="90" t="s">
        <v>337</v>
      </c>
      <c r="C27" s="89" t="s">
        <v>33</v>
      </c>
      <c r="D27" s="90" t="s">
        <v>1076</v>
      </c>
      <c r="E27" s="89" t="s">
        <v>1054</v>
      </c>
      <c r="F27" s="237">
        <v>985</v>
      </c>
      <c r="G27" s="233">
        <v>985</v>
      </c>
      <c r="H27" s="233">
        <v>1033</v>
      </c>
      <c r="I27" s="233">
        <v>1008.1</v>
      </c>
      <c r="J27" s="90" t="s">
        <v>338</v>
      </c>
      <c r="K27" s="90" t="s">
        <v>1077</v>
      </c>
      <c r="L27" s="89" t="s">
        <v>11</v>
      </c>
      <c r="M27" s="91"/>
      <c r="N27" s="91"/>
      <c r="O27" s="267" t="s">
        <v>1231</v>
      </c>
      <c r="P27" s="90" t="s">
        <v>1108</v>
      </c>
      <c r="Q27" s="90" t="s">
        <v>1682</v>
      </c>
      <c r="R27" s="298">
        <v>328546750000</v>
      </c>
    </row>
    <row r="28" spans="1:18" s="222" customFormat="1" ht="342.75" customHeight="1">
      <c r="A28" s="89">
        <v>21</v>
      </c>
      <c r="B28" s="90" t="s">
        <v>85</v>
      </c>
      <c r="C28" s="89" t="s">
        <v>33</v>
      </c>
      <c r="D28" s="90" t="s">
        <v>1078</v>
      </c>
      <c r="E28" s="89">
        <v>167</v>
      </c>
      <c r="F28" s="91">
        <v>314.8</v>
      </c>
      <c r="G28" s="91">
        <v>314.8</v>
      </c>
      <c r="H28" s="259">
        <v>314.8</v>
      </c>
      <c r="I28" s="259">
        <v>676.5</v>
      </c>
      <c r="J28" s="90" t="s">
        <v>86</v>
      </c>
      <c r="K28" s="287" t="s">
        <v>1056</v>
      </c>
      <c r="L28" s="89"/>
      <c r="M28" s="91" t="s">
        <v>11</v>
      </c>
      <c r="N28" s="91"/>
      <c r="O28" s="267" t="s">
        <v>1238</v>
      </c>
      <c r="P28" s="90"/>
      <c r="Q28" s="90" t="s">
        <v>1682</v>
      </c>
      <c r="R28" s="298">
        <v>163703870000</v>
      </c>
    </row>
    <row r="29" spans="1:18" s="222" customFormat="1" ht="140.25" customHeight="1">
      <c r="A29" s="89">
        <v>22</v>
      </c>
      <c r="B29" s="90" t="s">
        <v>92</v>
      </c>
      <c r="C29" s="89" t="s">
        <v>93</v>
      </c>
      <c r="D29" s="90" t="s">
        <v>1089</v>
      </c>
      <c r="E29" s="89">
        <v>167</v>
      </c>
      <c r="F29" s="233">
        <v>30000</v>
      </c>
      <c r="G29" s="233"/>
      <c r="H29" s="233">
        <v>0</v>
      </c>
      <c r="I29" s="233">
        <v>0</v>
      </c>
      <c r="J29" s="90" t="s">
        <v>1</v>
      </c>
      <c r="K29" s="90" t="s">
        <v>1090</v>
      </c>
      <c r="L29" s="89"/>
      <c r="M29" s="91" t="s">
        <v>11</v>
      </c>
      <c r="N29" s="91"/>
      <c r="O29" s="267" t="s">
        <v>1117</v>
      </c>
      <c r="P29" s="267" t="s">
        <v>1726</v>
      </c>
      <c r="Q29" s="90"/>
      <c r="R29" s="298">
        <v>0</v>
      </c>
    </row>
    <row r="30" spans="1:18" s="222" customFormat="1" ht="164.85" customHeight="1">
      <c r="A30" s="89">
        <v>23</v>
      </c>
      <c r="B30" s="267" t="s">
        <v>119</v>
      </c>
      <c r="C30" s="89" t="s">
        <v>56</v>
      </c>
      <c r="D30" s="90" t="s">
        <v>1097</v>
      </c>
      <c r="E30" s="89">
        <v>167</v>
      </c>
      <c r="F30" s="259">
        <v>4804</v>
      </c>
      <c r="G30" s="259">
        <v>4048.2</v>
      </c>
      <c r="H30" s="91">
        <v>0</v>
      </c>
      <c r="I30" s="91">
        <v>0</v>
      </c>
      <c r="J30" s="90" t="s">
        <v>1</v>
      </c>
      <c r="K30" s="90" t="s">
        <v>1123</v>
      </c>
      <c r="L30" s="89"/>
      <c r="M30" s="91" t="s">
        <v>11</v>
      </c>
      <c r="N30" s="91"/>
      <c r="O30" s="90" t="s">
        <v>120</v>
      </c>
      <c r="P30" s="90"/>
      <c r="Q30" s="90" t="s">
        <v>1682</v>
      </c>
      <c r="R30" s="298">
        <v>0</v>
      </c>
    </row>
    <row r="31" spans="1:18" s="222" customFormat="1" ht="172.35" customHeight="1">
      <c r="A31" s="89">
        <v>24</v>
      </c>
      <c r="B31" s="90" t="s">
        <v>132</v>
      </c>
      <c r="C31" s="89" t="s">
        <v>133</v>
      </c>
      <c r="D31" s="90" t="s">
        <v>1146</v>
      </c>
      <c r="E31" s="89">
        <v>167</v>
      </c>
      <c r="F31" s="259">
        <v>243.6</v>
      </c>
      <c r="G31" s="259">
        <v>243.6</v>
      </c>
      <c r="H31" s="259"/>
      <c r="I31" s="259">
        <v>614.02</v>
      </c>
      <c r="J31" s="90" t="s">
        <v>134</v>
      </c>
      <c r="K31" s="288" t="s">
        <v>1147</v>
      </c>
      <c r="L31" s="89"/>
      <c r="M31" s="91" t="s">
        <v>11</v>
      </c>
      <c r="N31" s="91"/>
      <c r="O31" s="90"/>
      <c r="P31" s="90"/>
      <c r="Q31" s="90" t="s">
        <v>1682</v>
      </c>
      <c r="R31" s="298">
        <v>94809120000</v>
      </c>
    </row>
    <row r="32" spans="1:18" s="222" customFormat="1" ht="181.5" customHeight="1">
      <c r="A32" s="89">
        <v>25</v>
      </c>
      <c r="B32" s="90" t="s">
        <v>138</v>
      </c>
      <c r="C32" s="89" t="s">
        <v>71</v>
      </c>
      <c r="D32" s="90" t="s">
        <v>1148</v>
      </c>
      <c r="E32" s="89">
        <v>167</v>
      </c>
      <c r="F32" s="259">
        <v>9258</v>
      </c>
      <c r="G32" s="259">
        <v>3471.6</v>
      </c>
      <c r="H32" s="259">
        <v>0</v>
      </c>
      <c r="I32" s="259">
        <v>0</v>
      </c>
      <c r="J32" s="90" t="s">
        <v>1</v>
      </c>
      <c r="K32" s="90" t="s">
        <v>1149</v>
      </c>
      <c r="L32" s="89"/>
      <c r="M32" s="91" t="s">
        <v>11</v>
      </c>
      <c r="N32" s="91"/>
      <c r="O32" s="90" t="s">
        <v>278</v>
      </c>
      <c r="P32" s="90"/>
      <c r="Q32" s="90" t="s">
        <v>1682</v>
      </c>
      <c r="R32" s="298">
        <v>679079676000</v>
      </c>
    </row>
    <row r="33" spans="1:18" s="222" customFormat="1" ht="219.75" customHeight="1">
      <c r="A33" s="89">
        <v>26</v>
      </c>
      <c r="B33" s="90" t="s">
        <v>145</v>
      </c>
      <c r="C33" s="89" t="s">
        <v>146</v>
      </c>
      <c r="D33" s="90" t="s">
        <v>1089</v>
      </c>
      <c r="E33" s="89">
        <v>167</v>
      </c>
      <c r="F33" s="259">
        <v>69178.8</v>
      </c>
      <c r="G33" s="259"/>
      <c r="H33" s="259">
        <v>0</v>
      </c>
      <c r="I33" s="259">
        <v>0</v>
      </c>
      <c r="J33" s="90" t="s">
        <v>1</v>
      </c>
      <c r="K33" s="287" t="s">
        <v>1152</v>
      </c>
      <c r="L33" s="89"/>
      <c r="M33" s="91" t="s">
        <v>11</v>
      </c>
      <c r="N33" s="91"/>
      <c r="O33" s="90" t="s">
        <v>1223</v>
      </c>
      <c r="P33" s="90" t="s">
        <v>1224</v>
      </c>
      <c r="Q33" s="90" t="s">
        <v>1682</v>
      </c>
      <c r="R33" s="298">
        <v>0</v>
      </c>
    </row>
    <row r="34" spans="1:18" s="222" customFormat="1" ht="285" customHeight="1">
      <c r="A34" s="89">
        <v>27</v>
      </c>
      <c r="B34" s="90" t="s">
        <v>130</v>
      </c>
      <c r="C34" s="89" t="s">
        <v>131</v>
      </c>
      <c r="D34" s="90" t="s">
        <v>1105</v>
      </c>
      <c r="E34" s="89">
        <v>167</v>
      </c>
      <c r="F34" s="259">
        <v>836</v>
      </c>
      <c r="G34" s="259">
        <v>184</v>
      </c>
      <c r="H34" s="233">
        <v>0</v>
      </c>
      <c r="I34" s="233">
        <v>0</v>
      </c>
      <c r="J34" s="90" t="s">
        <v>1</v>
      </c>
      <c r="K34" s="90" t="s">
        <v>1106</v>
      </c>
      <c r="L34" s="89"/>
      <c r="M34" s="91" t="s">
        <v>11</v>
      </c>
      <c r="N34" s="91"/>
      <c r="O34" s="267" t="s">
        <v>1107</v>
      </c>
      <c r="P34" s="267"/>
      <c r="Q34" s="90" t="s">
        <v>1682</v>
      </c>
      <c r="R34" s="298">
        <v>44114000000</v>
      </c>
    </row>
    <row r="35" spans="1:18" s="222" customFormat="1" ht="159.6" customHeight="1">
      <c r="A35" s="89">
        <v>28</v>
      </c>
      <c r="B35" s="90" t="s">
        <v>150</v>
      </c>
      <c r="C35" s="89" t="s">
        <v>151</v>
      </c>
      <c r="D35" s="90" t="s">
        <v>1154</v>
      </c>
      <c r="E35" s="89">
        <v>167</v>
      </c>
      <c r="F35" s="259">
        <v>14207</v>
      </c>
      <c r="G35" s="259">
        <v>15361</v>
      </c>
      <c r="H35" s="233"/>
      <c r="I35" s="233"/>
      <c r="J35" s="90" t="s">
        <v>1</v>
      </c>
      <c r="K35" s="90"/>
      <c r="L35" s="89"/>
      <c r="M35" s="91" t="s">
        <v>11</v>
      </c>
      <c r="N35" s="91"/>
      <c r="O35" s="90" t="s">
        <v>149</v>
      </c>
      <c r="P35" s="90"/>
      <c r="Q35" s="90" t="s">
        <v>1682</v>
      </c>
      <c r="R35" s="298">
        <v>240553260000.00003</v>
      </c>
    </row>
    <row r="36" spans="1:18" s="222" customFormat="1" ht="220.35" customHeight="1">
      <c r="A36" s="89">
        <v>29</v>
      </c>
      <c r="B36" s="90" t="s">
        <v>154</v>
      </c>
      <c r="C36" s="89" t="s">
        <v>151</v>
      </c>
      <c r="D36" s="90" t="s">
        <v>1155</v>
      </c>
      <c r="E36" s="89">
        <v>167</v>
      </c>
      <c r="F36" s="233">
        <v>7000</v>
      </c>
      <c r="G36" s="233"/>
      <c r="H36" s="233">
        <v>0</v>
      </c>
      <c r="I36" s="233">
        <v>0</v>
      </c>
      <c r="J36" s="90" t="s">
        <v>1</v>
      </c>
      <c r="K36" s="90"/>
      <c r="L36" s="89" t="s">
        <v>11</v>
      </c>
      <c r="M36" s="91"/>
      <c r="N36" s="91"/>
      <c r="O36" s="90" t="s">
        <v>149</v>
      </c>
      <c r="P36" s="267" t="s">
        <v>1241</v>
      </c>
      <c r="Q36" s="90" t="s">
        <v>1682</v>
      </c>
      <c r="R36" s="298">
        <v>147420000000</v>
      </c>
    </row>
    <row r="37" spans="1:18" s="222" customFormat="1" ht="219" customHeight="1">
      <c r="A37" s="89">
        <v>30</v>
      </c>
      <c r="B37" s="90" t="s">
        <v>153</v>
      </c>
      <c r="C37" s="89" t="s">
        <v>151</v>
      </c>
      <c r="D37" s="90" t="s">
        <v>1072</v>
      </c>
      <c r="E37" s="89">
        <v>167</v>
      </c>
      <c r="F37" s="233">
        <v>12147</v>
      </c>
      <c r="G37" s="233"/>
      <c r="H37" s="233"/>
      <c r="I37" s="259">
        <v>1177</v>
      </c>
      <c r="J37" s="90" t="s">
        <v>1156</v>
      </c>
      <c r="K37" s="90"/>
      <c r="L37" s="89"/>
      <c r="M37" s="91" t="s">
        <v>11</v>
      </c>
      <c r="N37" s="91"/>
      <c r="O37" s="90" t="s">
        <v>149</v>
      </c>
      <c r="P37" s="90"/>
      <c r="Q37" s="90" t="s">
        <v>1682</v>
      </c>
      <c r="R37" s="298">
        <v>255815820000.00003</v>
      </c>
    </row>
    <row r="38" spans="1:18" s="222" customFormat="1" ht="181.5" customHeight="1">
      <c r="A38" s="89">
        <v>31</v>
      </c>
      <c r="B38" s="90" t="s">
        <v>152</v>
      </c>
      <c r="C38" s="89" t="s">
        <v>151</v>
      </c>
      <c r="D38" s="90" t="s">
        <v>1072</v>
      </c>
      <c r="E38" s="89">
        <v>167</v>
      </c>
      <c r="F38" s="233">
        <v>10051.5</v>
      </c>
      <c r="G38" s="233">
        <v>10051.5</v>
      </c>
      <c r="H38" s="233">
        <v>0</v>
      </c>
      <c r="I38" s="233">
        <v>0</v>
      </c>
      <c r="J38" s="90" t="s">
        <v>1</v>
      </c>
      <c r="K38" s="90"/>
      <c r="L38" s="89" t="s">
        <v>11</v>
      </c>
      <c r="M38" s="91"/>
      <c r="N38" s="91"/>
      <c r="O38" s="90" t="s">
        <v>149</v>
      </c>
      <c r="P38" s="90"/>
      <c r="Q38" s="90" t="s">
        <v>1682</v>
      </c>
      <c r="R38" s="298">
        <v>211684590000</v>
      </c>
    </row>
    <row r="39" spans="1:18" s="222" customFormat="1" ht="169.5" customHeight="1">
      <c r="A39" s="89">
        <v>32</v>
      </c>
      <c r="B39" s="90" t="s">
        <v>197</v>
      </c>
      <c r="C39" s="259" t="s">
        <v>198</v>
      </c>
      <c r="D39" s="90" t="s">
        <v>1157</v>
      </c>
      <c r="E39" s="259" t="s">
        <v>1054</v>
      </c>
      <c r="F39" s="259">
        <v>2105</v>
      </c>
      <c r="G39" s="259">
        <v>1252.3</v>
      </c>
      <c r="H39" s="259">
        <v>0</v>
      </c>
      <c r="I39" s="259">
        <v>0</v>
      </c>
      <c r="J39" s="289" t="s">
        <v>1</v>
      </c>
      <c r="K39" s="289"/>
      <c r="L39" s="89"/>
      <c r="M39" s="91" t="s">
        <v>11</v>
      </c>
      <c r="N39" s="91"/>
      <c r="O39" s="90" t="s">
        <v>1158</v>
      </c>
      <c r="P39" s="267" t="s">
        <v>1115</v>
      </c>
      <c r="Q39" s="90" t="s">
        <v>1682</v>
      </c>
      <c r="R39" s="298">
        <v>174808557000</v>
      </c>
    </row>
    <row r="40" spans="1:18" s="222" customFormat="1" ht="409.5" customHeight="1">
      <c r="A40" s="89">
        <v>33</v>
      </c>
      <c r="B40" s="90" t="s">
        <v>309</v>
      </c>
      <c r="C40" s="89" t="s">
        <v>61</v>
      </c>
      <c r="D40" s="90" t="s">
        <v>1160</v>
      </c>
      <c r="E40" s="89" t="s">
        <v>1054</v>
      </c>
      <c r="F40" s="91">
        <v>462.1</v>
      </c>
      <c r="G40" s="91"/>
      <c r="H40" s="91">
        <v>0</v>
      </c>
      <c r="I40" s="91">
        <v>0</v>
      </c>
      <c r="J40" s="90" t="s">
        <v>1</v>
      </c>
      <c r="K40" s="90"/>
      <c r="L40" s="89" t="s">
        <v>11</v>
      </c>
      <c r="M40" s="91"/>
      <c r="N40" s="91"/>
      <c r="O40" s="267" t="s">
        <v>2093</v>
      </c>
      <c r="P40" s="267" t="s">
        <v>1115</v>
      </c>
      <c r="Q40" s="90" t="s">
        <v>1682</v>
      </c>
      <c r="R40" s="298">
        <v>399582491000.00006</v>
      </c>
    </row>
    <row r="41" spans="1:18" s="222" customFormat="1" ht="181.5" customHeight="1">
      <c r="A41" s="89">
        <v>34</v>
      </c>
      <c r="B41" s="90" t="s">
        <v>311</v>
      </c>
      <c r="C41" s="89" t="s">
        <v>79</v>
      </c>
      <c r="D41" s="90" t="s">
        <v>1161</v>
      </c>
      <c r="E41" s="89" t="s">
        <v>1054</v>
      </c>
      <c r="F41" s="91">
        <v>368</v>
      </c>
      <c r="G41" s="91">
        <v>380</v>
      </c>
      <c r="H41" s="91">
        <v>380</v>
      </c>
      <c r="I41" s="91">
        <v>380</v>
      </c>
      <c r="J41" s="90" t="s">
        <v>313</v>
      </c>
      <c r="K41" s="90"/>
      <c r="L41" s="89" t="s">
        <v>11</v>
      </c>
      <c r="M41" s="91"/>
      <c r="N41" s="91"/>
      <c r="O41" s="267" t="s">
        <v>312</v>
      </c>
      <c r="P41" s="267" t="s">
        <v>1115</v>
      </c>
      <c r="Q41" s="90" t="s">
        <v>1682</v>
      </c>
      <c r="R41" s="298">
        <v>703703000000</v>
      </c>
    </row>
    <row r="42" spans="1:18" s="222" customFormat="1" ht="212.25" customHeight="1">
      <c r="A42" s="89">
        <v>35</v>
      </c>
      <c r="B42" s="90" t="s">
        <v>317</v>
      </c>
      <c r="C42" s="89" t="s">
        <v>79</v>
      </c>
      <c r="D42" s="90" t="s">
        <v>1162</v>
      </c>
      <c r="E42" s="89" t="s">
        <v>1054</v>
      </c>
      <c r="F42" s="91">
        <v>16.7</v>
      </c>
      <c r="G42" s="91"/>
      <c r="H42" s="91"/>
      <c r="I42" s="91"/>
      <c r="J42" s="90" t="s">
        <v>1</v>
      </c>
      <c r="K42" s="90"/>
      <c r="L42" s="89"/>
      <c r="M42" s="91" t="s">
        <v>320</v>
      </c>
      <c r="N42" s="91"/>
      <c r="O42" s="267" t="s">
        <v>1131</v>
      </c>
      <c r="P42" s="267" t="s">
        <v>1727</v>
      </c>
      <c r="Q42" s="90" t="s">
        <v>1682</v>
      </c>
      <c r="R42" s="298">
        <v>19095615000</v>
      </c>
    </row>
    <row r="43" spans="1:18" s="220" customFormat="1" ht="204" customHeight="1">
      <c r="A43" s="89">
        <v>36</v>
      </c>
      <c r="B43" s="267" t="s">
        <v>1692</v>
      </c>
      <c r="C43" s="234" t="s">
        <v>174</v>
      </c>
      <c r="D43" s="90" t="s">
        <v>1170</v>
      </c>
      <c r="E43" s="234" t="s">
        <v>1054</v>
      </c>
      <c r="F43" s="234">
        <v>1497.5</v>
      </c>
      <c r="G43" s="234"/>
      <c r="H43" s="234">
        <v>0</v>
      </c>
      <c r="I43" s="234">
        <v>0</v>
      </c>
      <c r="J43" s="90" t="s">
        <v>1</v>
      </c>
      <c r="K43" s="90"/>
      <c r="L43" s="234" t="s">
        <v>11</v>
      </c>
      <c r="M43" s="234"/>
      <c r="N43" s="234"/>
      <c r="O43" s="267" t="s">
        <v>1243</v>
      </c>
      <c r="P43" s="267" t="s">
        <v>1115</v>
      </c>
      <c r="Q43" s="90" t="s">
        <v>1682</v>
      </c>
      <c r="R43" s="298">
        <v>519932000000</v>
      </c>
    </row>
    <row r="44" spans="1:18" s="220" customFormat="1" ht="205.5" customHeight="1">
      <c r="A44" s="89">
        <v>37</v>
      </c>
      <c r="B44" s="267" t="s">
        <v>392</v>
      </c>
      <c r="C44" s="234" t="s">
        <v>104</v>
      </c>
      <c r="D44" s="90" t="s">
        <v>1173</v>
      </c>
      <c r="E44" s="234" t="s">
        <v>1054</v>
      </c>
      <c r="F44" s="259">
        <v>1759</v>
      </c>
      <c r="G44" s="236">
        <v>2005</v>
      </c>
      <c r="H44" s="234">
        <v>0</v>
      </c>
      <c r="I44" s="234">
        <v>0</v>
      </c>
      <c r="J44" s="90" t="s">
        <v>1</v>
      </c>
      <c r="K44" s="90"/>
      <c r="L44" s="234" t="s">
        <v>11</v>
      </c>
      <c r="M44" s="234"/>
      <c r="N44" s="234"/>
      <c r="O44" s="267" t="s">
        <v>393</v>
      </c>
      <c r="P44" s="267" t="s">
        <v>1115</v>
      </c>
      <c r="Q44" s="90" t="s">
        <v>1682</v>
      </c>
      <c r="R44" s="298">
        <v>128360100000</v>
      </c>
    </row>
    <row r="45" spans="1:18" s="225" customFormat="1" ht="230.25" customHeight="1">
      <c r="A45" s="89">
        <v>38</v>
      </c>
      <c r="B45" s="267" t="s">
        <v>415</v>
      </c>
      <c r="C45" s="234" t="s">
        <v>52</v>
      </c>
      <c r="D45" s="90" t="s">
        <v>1176</v>
      </c>
      <c r="E45" s="234" t="s">
        <v>1054</v>
      </c>
      <c r="F45" s="259">
        <v>11561</v>
      </c>
      <c r="G45" s="236">
        <v>11347</v>
      </c>
      <c r="H45" s="234">
        <v>0</v>
      </c>
      <c r="I45" s="234">
        <v>0</v>
      </c>
      <c r="J45" s="90" t="s">
        <v>1</v>
      </c>
      <c r="K45" s="90"/>
      <c r="L45" s="234" t="s">
        <v>11</v>
      </c>
      <c r="M45" s="234"/>
      <c r="N45" s="234"/>
      <c r="O45" s="267" t="s">
        <v>416</v>
      </c>
      <c r="P45" s="267" t="s">
        <v>1115</v>
      </c>
      <c r="Q45" s="90" t="s">
        <v>1682</v>
      </c>
      <c r="R45" s="298">
        <v>1093396920000</v>
      </c>
    </row>
    <row r="46" spans="1:18" s="220" customFormat="1" ht="196.5" customHeight="1">
      <c r="A46" s="89">
        <v>39</v>
      </c>
      <c r="B46" s="267" t="s">
        <v>427</v>
      </c>
      <c r="C46" s="234" t="s">
        <v>52</v>
      </c>
      <c r="D46" s="267" t="s">
        <v>1163</v>
      </c>
      <c r="E46" s="234" t="s">
        <v>1054</v>
      </c>
      <c r="F46" s="234">
        <v>4730.7</v>
      </c>
      <c r="G46" s="234"/>
      <c r="H46" s="234">
        <v>0</v>
      </c>
      <c r="I46" s="234">
        <v>0</v>
      </c>
      <c r="J46" s="90" t="s">
        <v>1</v>
      </c>
      <c r="K46" s="90"/>
      <c r="L46" s="234"/>
      <c r="M46" s="234" t="s">
        <v>11</v>
      </c>
      <c r="N46" s="234"/>
      <c r="O46" s="267" t="s">
        <v>428</v>
      </c>
      <c r="P46" s="267" t="s">
        <v>1115</v>
      </c>
      <c r="Q46" s="90" t="s">
        <v>1682</v>
      </c>
      <c r="R46" s="298">
        <v>607279959000</v>
      </c>
    </row>
    <row r="47" spans="1:18" s="222" customFormat="1" ht="161.85" customHeight="1">
      <c r="A47" s="89">
        <v>40</v>
      </c>
      <c r="B47" s="90" t="s">
        <v>330</v>
      </c>
      <c r="C47" s="89" t="s">
        <v>331</v>
      </c>
      <c r="D47" s="90" t="s">
        <v>1163</v>
      </c>
      <c r="E47" s="89" t="s">
        <v>1054</v>
      </c>
      <c r="F47" s="91">
        <v>565</v>
      </c>
      <c r="G47" s="91"/>
      <c r="H47" s="91">
        <v>0</v>
      </c>
      <c r="I47" s="91">
        <v>0</v>
      </c>
      <c r="J47" s="90" t="s">
        <v>315</v>
      </c>
      <c r="K47" s="90"/>
      <c r="L47" s="89" t="s">
        <v>11</v>
      </c>
      <c r="M47" s="91"/>
      <c r="N47" s="91"/>
      <c r="O47" s="267" t="s">
        <v>332</v>
      </c>
      <c r="P47" s="267" t="s">
        <v>1115</v>
      </c>
      <c r="Q47" s="90" t="s">
        <v>1682</v>
      </c>
      <c r="R47" s="298">
        <v>423382750000</v>
      </c>
    </row>
    <row r="48" spans="1:18" s="220" customFormat="1" ht="161.85" customHeight="1">
      <c r="A48" s="89">
        <v>41</v>
      </c>
      <c r="B48" s="267" t="s">
        <v>431</v>
      </c>
      <c r="C48" s="234" t="s">
        <v>74</v>
      </c>
      <c r="D48" s="90" t="s">
        <v>1178</v>
      </c>
      <c r="E48" s="234" t="s">
        <v>1054</v>
      </c>
      <c r="F48" s="259">
        <v>2388</v>
      </c>
      <c r="G48" s="234">
        <v>1977</v>
      </c>
      <c r="H48" s="234">
        <v>0</v>
      </c>
      <c r="I48" s="234">
        <v>0</v>
      </c>
      <c r="J48" s="90" t="s">
        <v>1</v>
      </c>
      <c r="K48" s="90"/>
      <c r="L48" s="234" t="s">
        <v>11</v>
      </c>
      <c r="M48" s="234"/>
      <c r="N48" s="234"/>
      <c r="O48" s="267" t="s">
        <v>458</v>
      </c>
      <c r="P48" s="267" t="s">
        <v>1115</v>
      </c>
      <c r="Q48" s="90" t="s">
        <v>1682</v>
      </c>
      <c r="R48" s="298">
        <v>266183280000</v>
      </c>
    </row>
    <row r="49" spans="1:18" s="220" customFormat="1" ht="210" customHeight="1">
      <c r="A49" s="89">
        <v>42</v>
      </c>
      <c r="B49" s="267" t="s">
        <v>436</v>
      </c>
      <c r="C49" s="234" t="s">
        <v>437</v>
      </c>
      <c r="D49" s="90" t="s">
        <v>1181</v>
      </c>
      <c r="E49" s="234" t="s">
        <v>1054</v>
      </c>
      <c r="F49" s="234">
        <v>377</v>
      </c>
      <c r="G49" s="234"/>
      <c r="H49" s="234">
        <v>0</v>
      </c>
      <c r="I49" s="234">
        <v>0</v>
      </c>
      <c r="J49" s="90" t="s">
        <v>1</v>
      </c>
      <c r="K49" s="90"/>
      <c r="L49" s="234"/>
      <c r="M49" s="234"/>
      <c r="N49" s="234"/>
      <c r="O49" s="267" t="s">
        <v>438</v>
      </c>
      <c r="P49" s="267" t="s">
        <v>1115</v>
      </c>
      <c r="Q49" s="90" t="s">
        <v>1682</v>
      </c>
      <c r="R49" s="298">
        <v>101337600000</v>
      </c>
    </row>
    <row r="50" spans="1:18" s="220" customFormat="1" ht="187.5" customHeight="1">
      <c r="A50" s="89">
        <v>43</v>
      </c>
      <c r="B50" s="267" t="s">
        <v>449</v>
      </c>
      <c r="C50" s="234" t="s">
        <v>444</v>
      </c>
      <c r="D50" s="90" t="s">
        <v>1182</v>
      </c>
      <c r="E50" s="234" t="s">
        <v>1054</v>
      </c>
      <c r="F50" s="234">
        <v>2293.9</v>
      </c>
      <c r="G50" s="234"/>
      <c r="H50" s="234">
        <v>0</v>
      </c>
      <c r="I50" s="234">
        <v>0</v>
      </c>
      <c r="J50" s="90" t="s">
        <v>448</v>
      </c>
      <c r="K50" s="90"/>
      <c r="L50" s="234"/>
      <c r="M50" s="234" t="s">
        <v>11</v>
      </c>
      <c r="N50" s="234"/>
      <c r="O50" s="267" t="s">
        <v>438</v>
      </c>
      <c r="P50" s="267" t="s">
        <v>1115</v>
      </c>
      <c r="Q50" s="90" t="s">
        <v>1682</v>
      </c>
      <c r="R50" s="298">
        <v>637474810000</v>
      </c>
    </row>
    <row r="51" spans="1:18" s="225" customFormat="1" ht="210" customHeight="1">
      <c r="A51" s="89">
        <v>44</v>
      </c>
      <c r="B51" s="267" t="s">
        <v>450</v>
      </c>
      <c r="C51" s="234" t="s">
        <v>71</v>
      </c>
      <c r="D51" s="90" t="s">
        <v>1185</v>
      </c>
      <c r="E51" s="234" t="s">
        <v>1054</v>
      </c>
      <c r="F51" s="234">
        <v>5636.36</v>
      </c>
      <c r="G51" s="234"/>
      <c r="H51" s="234">
        <v>0</v>
      </c>
      <c r="I51" s="234">
        <v>0</v>
      </c>
      <c r="J51" s="90" t="s">
        <v>1</v>
      </c>
      <c r="K51" s="90"/>
      <c r="L51" s="234" t="s">
        <v>11</v>
      </c>
      <c r="M51" s="234"/>
      <c r="N51" s="234"/>
      <c r="O51" s="267"/>
      <c r="P51" s="267" t="s">
        <v>1241</v>
      </c>
      <c r="Q51" s="90" t="s">
        <v>1682</v>
      </c>
      <c r="R51" s="298">
        <v>1102528379600.0002</v>
      </c>
    </row>
    <row r="52" spans="1:18" s="220" customFormat="1" ht="285" customHeight="1">
      <c r="A52" s="89">
        <v>45</v>
      </c>
      <c r="B52" s="267" t="s">
        <v>464</v>
      </c>
      <c r="C52" s="234" t="s">
        <v>454</v>
      </c>
      <c r="D52" s="90" t="s">
        <v>1186</v>
      </c>
      <c r="E52" s="234" t="s">
        <v>1054</v>
      </c>
      <c r="F52" s="234">
        <v>2614.3000000000002</v>
      </c>
      <c r="G52" s="234"/>
      <c r="H52" s="234">
        <v>0</v>
      </c>
      <c r="I52" s="234">
        <v>0</v>
      </c>
      <c r="J52" s="90" t="s">
        <v>1</v>
      </c>
      <c r="K52" s="90"/>
      <c r="L52" s="234"/>
      <c r="M52" s="234" t="s">
        <v>11</v>
      </c>
      <c r="N52" s="234"/>
      <c r="O52" s="267" t="s">
        <v>465</v>
      </c>
      <c r="P52" s="267" t="s">
        <v>1115</v>
      </c>
      <c r="Q52" s="90" t="s">
        <v>1682</v>
      </c>
      <c r="R52" s="298">
        <v>160120646400</v>
      </c>
    </row>
    <row r="53" spans="1:18" s="220" customFormat="1" ht="210" customHeight="1">
      <c r="A53" s="89">
        <v>46</v>
      </c>
      <c r="B53" s="267" t="s">
        <v>482</v>
      </c>
      <c r="C53" s="234" t="s">
        <v>151</v>
      </c>
      <c r="D53" s="90" t="s">
        <v>1190</v>
      </c>
      <c r="E53" s="234" t="s">
        <v>1054</v>
      </c>
      <c r="F53" s="234">
        <v>7000</v>
      </c>
      <c r="G53" s="234"/>
      <c r="H53" s="234">
        <v>0</v>
      </c>
      <c r="I53" s="234">
        <v>0</v>
      </c>
      <c r="J53" s="90" t="s">
        <v>1</v>
      </c>
      <c r="K53" s="90"/>
      <c r="L53" s="234" t="s">
        <v>11</v>
      </c>
      <c r="M53" s="234"/>
      <c r="N53" s="234"/>
      <c r="O53" s="267" t="s">
        <v>199</v>
      </c>
      <c r="P53" s="267" t="s">
        <v>1115</v>
      </c>
      <c r="Q53" s="90"/>
      <c r="R53" s="298">
        <v>147420000000</v>
      </c>
    </row>
    <row r="54" spans="1:18" s="220" customFormat="1" ht="187.5" customHeight="1">
      <c r="A54" s="89">
        <v>47</v>
      </c>
      <c r="B54" s="267" t="s">
        <v>578</v>
      </c>
      <c r="C54" s="234" t="s">
        <v>579</v>
      </c>
      <c r="D54" s="90" t="s">
        <v>1191</v>
      </c>
      <c r="E54" s="234" t="s">
        <v>1054</v>
      </c>
      <c r="F54" s="259">
        <v>1111175</v>
      </c>
      <c r="G54" s="259">
        <v>26914.5</v>
      </c>
      <c r="H54" s="234">
        <v>0</v>
      </c>
      <c r="I54" s="234">
        <v>0</v>
      </c>
      <c r="J54" s="90" t="s">
        <v>1</v>
      </c>
      <c r="K54" s="90"/>
      <c r="L54" s="234"/>
      <c r="M54" s="234" t="s">
        <v>11</v>
      </c>
      <c r="N54" s="234"/>
      <c r="O54" s="267" t="s">
        <v>199</v>
      </c>
      <c r="P54" s="267" t="s">
        <v>1115</v>
      </c>
      <c r="Q54" s="90"/>
      <c r="R54" s="298">
        <v>0</v>
      </c>
    </row>
    <row r="55" spans="1:18" s="223" customFormat="1" ht="187.5" customHeight="1">
      <c r="A55" s="89">
        <v>48</v>
      </c>
      <c r="B55" s="90" t="s">
        <v>539</v>
      </c>
      <c r="C55" s="235" t="s">
        <v>133</v>
      </c>
      <c r="D55" s="90" t="s">
        <v>1192</v>
      </c>
      <c r="E55" s="235" t="s">
        <v>1054</v>
      </c>
      <c r="F55" s="236">
        <v>3541.9</v>
      </c>
      <c r="G55" s="236"/>
      <c r="H55" s="236">
        <v>0</v>
      </c>
      <c r="I55" s="236">
        <v>0</v>
      </c>
      <c r="J55" s="290" t="s">
        <v>1</v>
      </c>
      <c r="K55" s="290"/>
      <c r="L55" s="89"/>
      <c r="M55" s="89"/>
      <c r="N55" s="235"/>
      <c r="O55" s="267" t="s">
        <v>199</v>
      </c>
      <c r="P55" s="267" t="s">
        <v>1115</v>
      </c>
      <c r="Q55" s="90"/>
      <c r="R55" s="298">
        <v>1324086186500</v>
      </c>
    </row>
    <row r="56" spans="1:18" s="223" customFormat="1" ht="187.5" customHeight="1">
      <c r="A56" s="89">
        <v>49</v>
      </c>
      <c r="B56" s="90" t="s">
        <v>530</v>
      </c>
      <c r="C56" s="235" t="s">
        <v>93</v>
      </c>
      <c r="D56" s="90" t="s">
        <v>1193</v>
      </c>
      <c r="E56" s="235" t="s">
        <v>1054</v>
      </c>
      <c r="F56" s="236">
        <v>18037.2</v>
      </c>
      <c r="G56" s="236"/>
      <c r="H56" s="236">
        <v>0</v>
      </c>
      <c r="I56" s="236">
        <v>0</v>
      </c>
      <c r="J56" s="90" t="s">
        <v>1</v>
      </c>
      <c r="K56" s="290"/>
      <c r="L56" s="89"/>
      <c r="M56" s="89"/>
      <c r="N56" s="235"/>
      <c r="O56" s="267" t="s">
        <v>199</v>
      </c>
      <c r="P56" s="267" t="s">
        <v>1115</v>
      </c>
      <c r="Q56" s="90"/>
      <c r="R56" s="298">
        <v>2458289988000</v>
      </c>
    </row>
    <row r="57" spans="1:18" s="223" customFormat="1" ht="270" customHeight="1">
      <c r="A57" s="89">
        <v>50</v>
      </c>
      <c r="B57" s="90" t="s">
        <v>476</v>
      </c>
      <c r="C57" s="235" t="s">
        <v>477</v>
      </c>
      <c r="D57" s="90" t="s">
        <v>1187</v>
      </c>
      <c r="E57" s="235" t="s">
        <v>1054</v>
      </c>
      <c r="F57" s="236">
        <v>3039</v>
      </c>
      <c r="G57" s="236"/>
      <c r="H57" s="236">
        <v>0</v>
      </c>
      <c r="I57" s="236">
        <v>0</v>
      </c>
      <c r="J57" s="90" t="s">
        <v>1</v>
      </c>
      <c r="K57" s="290"/>
      <c r="L57" s="89" t="s">
        <v>11</v>
      </c>
      <c r="M57" s="89"/>
      <c r="N57" s="235"/>
      <c r="O57" s="267" t="s">
        <v>478</v>
      </c>
      <c r="P57" s="267" t="s">
        <v>1115</v>
      </c>
      <c r="Q57" s="90"/>
      <c r="R57" s="298">
        <v>35252400000</v>
      </c>
    </row>
    <row r="58" spans="1:18" s="220" customFormat="1" ht="243.75" customHeight="1">
      <c r="A58" s="89">
        <v>51</v>
      </c>
      <c r="B58" s="267" t="s">
        <v>479</v>
      </c>
      <c r="C58" s="234" t="s">
        <v>477</v>
      </c>
      <c r="D58" s="90" t="s">
        <v>1188</v>
      </c>
      <c r="E58" s="234" t="s">
        <v>1054</v>
      </c>
      <c r="F58" s="234">
        <v>12221.2</v>
      </c>
      <c r="G58" s="234"/>
      <c r="H58" s="234">
        <v>0</v>
      </c>
      <c r="I58" s="234">
        <v>0</v>
      </c>
      <c r="J58" s="90" t="s">
        <v>1</v>
      </c>
      <c r="K58" s="90"/>
      <c r="L58" s="234"/>
      <c r="M58" s="234" t="s">
        <v>11</v>
      </c>
      <c r="N58" s="234"/>
      <c r="O58" s="267" t="s">
        <v>199</v>
      </c>
      <c r="P58" s="267" t="s">
        <v>1115</v>
      </c>
      <c r="Q58" s="90" t="s">
        <v>1682</v>
      </c>
      <c r="R58" s="298">
        <v>163030808000</v>
      </c>
    </row>
    <row r="59" spans="1:18" s="220" customFormat="1" ht="239.25" customHeight="1">
      <c r="A59" s="89">
        <v>52</v>
      </c>
      <c r="B59" s="267" t="s">
        <v>480</v>
      </c>
      <c r="C59" s="234" t="s">
        <v>477</v>
      </c>
      <c r="D59" s="90" t="s">
        <v>1189</v>
      </c>
      <c r="E59" s="234" t="s">
        <v>1054</v>
      </c>
      <c r="F59" s="234">
        <v>14905.5</v>
      </c>
      <c r="G59" s="234"/>
      <c r="H59" s="234">
        <v>0</v>
      </c>
      <c r="I59" s="234">
        <v>0</v>
      </c>
      <c r="J59" s="90" t="s">
        <v>1</v>
      </c>
      <c r="K59" s="90"/>
      <c r="L59" s="234"/>
      <c r="M59" s="234" t="s">
        <v>11</v>
      </c>
      <c r="N59" s="234"/>
      <c r="O59" s="267" t="s">
        <v>199</v>
      </c>
      <c r="P59" s="267" t="s">
        <v>1115</v>
      </c>
      <c r="Q59" s="90" t="s">
        <v>1682</v>
      </c>
      <c r="R59" s="298">
        <v>198839370000</v>
      </c>
    </row>
    <row r="60" spans="1:18" s="222" customFormat="1" ht="239.1" customHeight="1">
      <c r="A60" s="89">
        <v>53</v>
      </c>
      <c r="B60" s="90" t="s">
        <v>109</v>
      </c>
      <c r="C60" s="89" t="s">
        <v>110</v>
      </c>
      <c r="D60" s="90" t="s">
        <v>1094</v>
      </c>
      <c r="E60" s="89">
        <v>167</v>
      </c>
      <c r="F60" s="259">
        <v>23043</v>
      </c>
      <c r="G60" s="89"/>
      <c r="H60" s="89">
        <v>0</v>
      </c>
      <c r="I60" s="89">
        <v>0</v>
      </c>
      <c r="J60" s="90" t="s">
        <v>1</v>
      </c>
      <c r="K60" s="90" t="s">
        <v>1221</v>
      </c>
      <c r="L60" s="89"/>
      <c r="M60" s="91" t="s">
        <v>11</v>
      </c>
      <c r="N60" s="91"/>
      <c r="O60" s="267" t="s">
        <v>1222</v>
      </c>
      <c r="P60" s="267" t="s">
        <v>1115</v>
      </c>
      <c r="Q60" s="90" t="s">
        <v>1682</v>
      </c>
      <c r="R60" s="298">
        <v>1923860070000</v>
      </c>
    </row>
    <row r="61" spans="1:18" s="222" customFormat="1" ht="184.5" customHeight="1">
      <c r="A61" s="89">
        <v>54</v>
      </c>
      <c r="B61" s="90" t="s">
        <v>161</v>
      </c>
      <c r="C61" s="89" t="s">
        <v>35</v>
      </c>
      <c r="D61" s="90" t="s">
        <v>1195</v>
      </c>
      <c r="E61" s="89">
        <v>167</v>
      </c>
      <c r="F61" s="259">
        <v>75.599999999999994</v>
      </c>
      <c r="G61" s="259"/>
      <c r="H61" s="259">
        <v>76.599999999999994</v>
      </c>
      <c r="I61" s="259">
        <v>0</v>
      </c>
      <c r="J61" s="90" t="s">
        <v>242</v>
      </c>
      <c r="K61" s="90" t="s">
        <v>1087</v>
      </c>
      <c r="L61" s="89"/>
      <c r="M61" s="91" t="s">
        <v>11</v>
      </c>
      <c r="N61" s="91"/>
      <c r="O61" s="267" t="s">
        <v>276</v>
      </c>
      <c r="P61" s="267"/>
      <c r="Q61" s="90"/>
      <c r="R61" s="298">
        <v>0</v>
      </c>
    </row>
    <row r="62" spans="1:18" s="222" customFormat="1" ht="161.1" customHeight="1">
      <c r="A62" s="89">
        <v>55</v>
      </c>
      <c r="B62" s="90" t="s">
        <v>307</v>
      </c>
      <c r="C62" s="89" t="s">
        <v>79</v>
      </c>
      <c r="D62" s="90" t="s">
        <v>1194</v>
      </c>
      <c r="E62" s="89" t="s">
        <v>1054</v>
      </c>
      <c r="F62" s="91">
        <v>22</v>
      </c>
      <c r="G62" s="91"/>
      <c r="H62" s="91">
        <v>0</v>
      </c>
      <c r="I62" s="91">
        <v>0</v>
      </c>
      <c r="J62" s="90" t="s">
        <v>1</v>
      </c>
      <c r="K62" s="90" t="s">
        <v>1087</v>
      </c>
      <c r="L62" s="89"/>
      <c r="M62" s="91" t="s">
        <v>11</v>
      </c>
      <c r="N62" s="91"/>
      <c r="O62" s="267" t="s">
        <v>308</v>
      </c>
      <c r="P62" s="267"/>
      <c r="Q62" s="90"/>
      <c r="R62" s="298">
        <v>0</v>
      </c>
    </row>
    <row r="63" spans="1:18" s="222" customFormat="1" ht="122.1" customHeight="1">
      <c r="A63" s="371">
        <v>56</v>
      </c>
      <c r="B63" s="90" t="s">
        <v>324</v>
      </c>
      <c r="C63" s="259" t="s">
        <v>61</v>
      </c>
      <c r="D63" s="380" t="s">
        <v>1204</v>
      </c>
      <c r="E63" s="259" t="s">
        <v>1054</v>
      </c>
      <c r="F63" s="236">
        <v>10908</v>
      </c>
      <c r="G63" s="236"/>
      <c r="H63" s="236"/>
      <c r="I63" s="236"/>
      <c r="J63" s="376" t="s">
        <v>326</v>
      </c>
      <c r="K63" s="90" t="s">
        <v>1087</v>
      </c>
      <c r="L63" s="89"/>
      <c r="M63" s="91" t="s">
        <v>11</v>
      </c>
      <c r="N63" s="91"/>
      <c r="O63" s="373" t="s">
        <v>327</v>
      </c>
      <c r="P63" s="267"/>
      <c r="Q63" s="374"/>
      <c r="R63" s="298">
        <v>0</v>
      </c>
    </row>
    <row r="64" spans="1:18" s="222" customFormat="1" ht="108" customHeight="1">
      <c r="A64" s="372"/>
      <c r="B64" s="90" t="s">
        <v>325</v>
      </c>
      <c r="C64" s="259" t="s">
        <v>61</v>
      </c>
      <c r="D64" s="380"/>
      <c r="E64" s="259" t="s">
        <v>1054</v>
      </c>
      <c r="F64" s="236">
        <v>4067</v>
      </c>
      <c r="G64" s="236"/>
      <c r="H64" s="236"/>
      <c r="I64" s="236"/>
      <c r="J64" s="376"/>
      <c r="K64" s="90" t="s">
        <v>1087</v>
      </c>
      <c r="L64" s="89"/>
      <c r="M64" s="91" t="s">
        <v>11</v>
      </c>
      <c r="N64" s="91"/>
      <c r="O64" s="373"/>
      <c r="P64" s="267"/>
      <c r="Q64" s="375"/>
      <c r="R64" s="298">
        <v>0</v>
      </c>
    </row>
    <row r="65" spans="1:18" s="222" customFormat="1" ht="135" customHeight="1">
      <c r="A65" s="89">
        <v>57</v>
      </c>
      <c r="B65" s="90" t="s">
        <v>344</v>
      </c>
      <c r="C65" s="234" t="s">
        <v>34</v>
      </c>
      <c r="D65" s="90" t="s">
        <v>1205</v>
      </c>
      <c r="E65" s="234" t="s">
        <v>1054</v>
      </c>
      <c r="F65" s="236">
        <v>4000</v>
      </c>
      <c r="G65" s="236"/>
      <c r="H65" s="236">
        <v>0</v>
      </c>
      <c r="I65" s="236">
        <v>0</v>
      </c>
      <c r="J65" s="90" t="s">
        <v>1</v>
      </c>
      <c r="K65" s="90" t="s">
        <v>1067</v>
      </c>
      <c r="L65" s="89"/>
      <c r="M65" s="91" t="s">
        <v>11</v>
      </c>
      <c r="N65" s="91"/>
      <c r="O65" s="267" t="s">
        <v>345</v>
      </c>
      <c r="P65" s="267"/>
      <c r="Q65" s="90"/>
      <c r="R65" s="298">
        <v>707520000000</v>
      </c>
    </row>
    <row r="66" spans="1:18" s="220" customFormat="1" ht="140.25" customHeight="1">
      <c r="A66" s="89">
        <v>58</v>
      </c>
      <c r="B66" s="267" t="s">
        <v>489</v>
      </c>
      <c r="C66" s="234" t="s">
        <v>34</v>
      </c>
      <c r="D66" s="267" t="s">
        <v>1206</v>
      </c>
      <c r="E66" s="234" t="s">
        <v>1054</v>
      </c>
      <c r="F66" s="234">
        <v>11156</v>
      </c>
      <c r="G66" s="236"/>
      <c r="H66" s="234">
        <v>0</v>
      </c>
      <c r="I66" s="234">
        <v>0</v>
      </c>
      <c r="J66" s="90" t="s">
        <v>1</v>
      </c>
      <c r="K66" s="90" t="s">
        <v>1067</v>
      </c>
      <c r="L66" s="234"/>
      <c r="M66" s="234" t="s">
        <v>11</v>
      </c>
      <c r="N66" s="234"/>
      <c r="O66" s="267" t="s">
        <v>365</v>
      </c>
      <c r="P66" s="267"/>
      <c r="Q66" s="90"/>
      <c r="R66" s="298">
        <v>1973273280000</v>
      </c>
    </row>
    <row r="67" spans="1:18" s="225" customFormat="1" ht="161.44999999999999" customHeight="1">
      <c r="A67" s="89">
        <v>59</v>
      </c>
      <c r="B67" s="267" t="s">
        <v>357</v>
      </c>
      <c r="C67" s="234" t="s">
        <v>351</v>
      </c>
      <c r="D67" s="90" t="s">
        <v>1207</v>
      </c>
      <c r="E67" s="234" t="s">
        <v>1054</v>
      </c>
      <c r="F67" s="234">
        <v>10000.5</v>
      </c>
      <c r="G67" s="234"/>
      <c r="H67" s="234">
        <v>0</v>
      </c>
      <c r="I67" s="234">
        <v>0</v>
      </c>
      <c r="J67" s="90" t="s">
        <v>1</v>
      </c>
      <c r="K67" s="90" t="s">
        <v>1067</v>
      </c>
      <c r="L67" s="234"/>
      <c r="M67" s="234" t="s">
        <v>11</v>
      </c>
      <c r="N67" s="234"/>
      <c r="O67" s="267" t="s">
        <v>365</v>
      </c>
      <c r="P67" s="267"/>
      <c r="Q67" s="267"/>
      <c r="R67" s="298">
        <v>3527876385000</v>
      </c>
    </row>
    <row r="68" spans="1:18" s="222" customFormat="1" ht="170.45" customHeight="1">
      <c r="A68" s="89">
        <v>60</v>
      </c>
      <c r="B68" s="90" t="s">
        <v>114</v>
      </c>
      <c r="C68" s="89" t="s">
        <v>49</v>
      </c>
      <c r="D68" s="90" t="s">
        <v>1094</v>
      </c>
      <c r="E68" s="89">
        <v>167</v>
      </c>
      <c r="F68" s="91">
        <v>27070</v>
      </c>
      <c r="G68" s="91"/>
      <c r="H68" s="91">
        <v>0</v>
      </c>
      <c r="I68" s="91">
        <v>0</v>
      </c>
      <c r="J68" s="90" t="s">
        <v>1</v>
      </c>
      <c r="K68" s="90" t="s">
        <v>1098</v>
      </c>
      <c r="L68" s="89"/>
      <c r="M68" s="91" t="s">
        <v>11</v>
      </c>
      <c r="N68" s="91"/>
      <c r="O68" s="267" t="s">
        <v>1137</v>
      </c>
      <c r="P68" s="267"/>
      <c r="Q68" s="90" t="s">
        <v>1682</v>
      </c>
      <c r="R68" s="298">
        <v>2778194100000</v>
      </c>
    </row>
    <row r="69" spans="1:18" s="222" customFormat="1" ht="133.5" customHeight="1">
      <c r="A69" s="89">
        <v>61</v>
      </c>
      <c r="B69" s="90" t="s">
        <v>162</v>
      </c>
      <c r="C69" s="89" t="s">
        <v>174</v>
      </c>
      <c r="D69" s="90" t="s">
        <v>1196</v>
      </c>
      <c r="E69" s="89">
        <v>167</v>
      </c>
      <c r="F69" s="259">
        <v>75.900000000000006</v>
      </c>
      <c r="G69" s="259"/>
      <c r="H69" s="259">
        <v>0</v>
      </c>
      <c r="I69" s="259">
        <v>0</v>
      </c>
      <c r="J69" s="90" t="s">
        <v>1</v>
      </c>
      <c r="K69" s="90" t="s">
        <v>1112</v>
      </c>
      <c r="L69" s="89"/>
      <c r="M69" s="91" t="s">
        <v>11</v>
      </c>
      <c r="N69" s="91"/>
      <c r="O69" s="267" t="s">
        <v>183</v>
      </c>
      <c r="P69" s="267"/>
      <c r="Q69" s="90"/>
      <c r="R69" s="298">
        <v>0</v>
      </c>
    </row>
    <row r="70" spans="1:18" s="222" customFormat="1" ht="168" customHeight="1">
      <c r="A70" s="89">
        <v>62</v>
      </c>
      <c r="B70" s="90" t="s">
        <v>164</v>
      </c>
      <c r="C70" s="89" t="s">
        <v>175</v>
      </c>
      <c r="D70" s="90" t="s">
        <v>1198</v>
      </c>
      <c r="E70" s="89">
        <v>167</v>
      </c>
      <c r="F70" s="233">
        <v>3357</v>
      </c>
      <c r="G70" s="233"/>
      <c r="H70" s="233">
        <v>0</v>
      </c>
      <c r="I70" s="233">
        <v>0</v>
      </c>
      <c r="J70" s="90" t="s">
        <v>1</v>
      </c>
      <c r="K70" s="90" t="s">
        <v>1112</v>
      </c>
      <c r="L70" s="89"/>
      <c r="M70" s="91" t="s">
        <v>11</v>
      </c>
      <c r="N70" s="91"/>
      <c r="O70" s="90" t="s">
        <v>185</v>
      </c>
      <c r="P70" s="90"/>
      <c r="Q70" s="90"/>
      <c r="R70" s="298">
        <v>0</v>
      </c>
    </row>
    <row r="71" spans="1:18" s="220" customFormat="1" ht="98.1" customHeight="1">
      <c r="A71" s="89">
        <v>63</v>
      </c>
      <c r="B71" s="267" t="s">
        <v>430</v>
      </c>
      <c r="C71" s="234" t="s">
        <v>198</v>
      </c>
      <c r="D71" s="90" t="s">
        <v>1199</v>
      </c>
      <c r="E71" s="234" t="s">
        <v>1054</v>
      </c>
      <c r="F71" s="234">
        <v>951.6</v>
      </c>
      <c r="G71" s="234"/>
      <c r="H71" s="234"/>
      <c r="I71" s="234"/>
      <c r="J71" s="90" t="s">
        <v>1</v>
      </c>
      <c r="K71" s="90" t="s">
        <v>1112</v>
      </c>
      <c r="L71" s="234"/>
      <c r="M71" s="234" t="s">
        <v>11</v>
      </c>
      <c r="N71" s="234"/>
      <c r="O71" s="267" t="s">
        <v>199</v>
      </c>
      <c r="P71" s="267"/>
      <c r="Q71" s="90"/>
      <c r="R71" s="298">
        <v>0</v>
      </c>
    </row>
    <row r="72" spans="1:18" s="222" customFormat="1" ht="131.1" customHeight="1">
      <c r="A72" s="89">
        <v>64</v>
      </c>
      <c r="B72" s="90" t="s">
        <v>177</v>
      </c>
      <c r="C72" s="89" t="s">
        <v>178</v>
      </c>
      <c r="D72" s="90" t="s">
        <v>1782</v>
      </c>
      <c r="E72" s="89" t="s">
        <v>1054</v>
      </c>
      <c r="F72" s="259">
        <v>421.4</v>
      </c>
      <c r="G72" s="259"/>
      <c r="H72" s="259">
        <v>0</v>
      </c>
      <c r="I72" s="259">
        <v>0</v>
      </c>
      <c r="J72" s="90" t="s">
        <v>1</v>
      </c>
      <c r="K72" s="90" t="s">
        <v>1112</v>
      </c>
      <c r="L72" s="89" t="s">
        <v>11</v>
      </c>
      <c r="M72" s="91"/>
      <c r="N72" s="91"/>
      <c r="O72" s="90" t="s">
        <v>189</v>
      </c>
      <c r="P72" s="90"/>
      <c r="Q72" s="90"/>
      <c r="R72" s="298">
        <v>0</v>
      </c>
    </row>
    <row r="73" spans="1:18" s="225" customFormat="1" ht="132.6" customHeight="1">
      <c r="A73" s="89">
        <v>65</v>
      </c>
      <c r="B73" s="267" t="s">
        <v>466</v>
      </c>
      <c r="C73" s="234" t="s">
        <v>467</v>
      </c>
      <c r="D73" s="90" t="s">
        <v>1215</v>
      </c>
      <c r="E73" s="234" t="s">
        <v>1054</v>
      </c>
      <c r="F73" s="234">
        <v>196.1</v>
      </c>
      <c r="G73" s="234"/>
      <c r="H73" s="234">
        <v>0</v>
      </c>
      <c r="I73" s="234">
        <v>0</v>
      </c>
      <c r="J73" s="90" t="s">
        <v>1</v>
      </c>
      <c r="K73" s="90" t="s">
        <v>1112</v>
      </c>
      <c r="L73" s="234" t="s">
        <v>11</v>
      </c>
      <c r="M73" s="234"/>
      <c r="N73" s="234"/>
      <c r="O73" s="267" t="s">
        <v>189</v>
      </c>
      <c r="P73" s="267"/>
      <c r="Q73" s="90"/>
      <c r="R73" s="298">
        <v>0</v>
      </c>
    </row>
    <row r="74" spans="1:18" s="225" customFormat="1" ht="141" customHeight="1">
      <c r="A74" s="89">
        <v>66</v>
      </c>
      <c r="B74" s="267" t="s">
        <v>361</v>
      </c>
      <c r="C74" s="234" t="s">
        <v>98</v>
      </c>
      <c r="D74" s="90" t="s">
        <v>1208</v>
      </c>
      <c r="E74" s="234" t="s">
        <v>1054</v>
      </c>
      <c r="F74" s="234">
        <v>1348.7</v>
      </c>
      <c r="G74" s="234"/>
      <c r="H74" s="234">
        <v>0</v>
      </c>
      <c r="I74" s="234">
        <v>0</v>
      </c>
      <c r="J74" s="90" t="s">
        <v>1</v>
      </c>
      <c r="K74" s="90" t="s">
        <v>1210</v>
      </c>
      <c r="L74" s="234" t="s">
        <v>11</v>
      </c>
      <c r="M74" s="234"/>
      <c r="N74" s="234"/>
      <c r="O74" s="267" t="s">
        <v>1211</v>
      </c>
      <c r="P74" s="267"/>
      <c r="Q74" s="267"/>
      <c r="R74" s="298">
        <v>0</v>
      </c>
    </row>
    <row r="75" spans="1:18" s="222" customFormat="1" ht="132" customHeight="1">
      <c r="A75" s="89">
        <v>67</v>
      </c>
      <c r="B75" s="90" t="s">
        <v>373</v>
      </c>
      <c r="C75" s="89" t="s">
        <v>174</v>
      </c>
      <c r="D75" s="90" t="s">
        <v>1212</v>
      </c>
      <c r="E75" s="89" t="s">
        <v>1054</v>
      </c>
      <c r="F75" s="91">
        <v>1094.4000000000001</v>
      </c>
      <c r="G75" s="236">
        <v>1094.4000000000001</v>
      </c>
      <c r="H75" s="259">
        <v>397.9</v>
      </c>
      <c r="I75" s="259">
        <v>1544.9</v>
      </c>
      <c r="J75" s="90" t="s">
        <v>374</v>
      </c>
      <c r="K75" s="90" t="s">
        <v>1210</v>
      </c>
      <c r="L75" s="89"/>
      <c r="M75" s="91" t="s">
        <v>11</v>
      </c>
      <c r="N75" s="91"/>
      <c r="O75" s="267" t="s">
        <v>375</v>
      </c>
      <c r="P75" s="267"/>
      <c r="Q75" s="90"/>
      <c r="R75" s="298">
        <v>0</v>
      </c>
    </row>
    <row r="76" spans="1:18" s="222" customFormat="1" ht="148.5" customHeight="1">
      <c r="A76" s="89">
        <v>68</v>
      </c>
      <c r="B76" s="90" t="s">
        <v>403</v>
      </c>
      <c r="C76" s="89" t="s">
        <v>404</v>
      </c>
      <c r="D76" s="90" t="s">
        <v>1089</v>
      </c>
      <c r="E76" s="89" t="s">
        <v>1054</v>
      </c>
      <c r="F76" s="91">
        <v>60000</v>
      </c>
      <c r="G76" s="91"/>
      <c r="H76" s="91">
        <v>0</v>
      </c>
      <c r="I76" s="91">
        <v>0</v>
      </c>
      <c r="J76" s="90" t="s">
        <v>1</v>
      </c>
      <c r="K76" s="90" t="s">
        <v>1213</v>
      </c>
      <c r="L76" s="89"/>
      <c r="M76" s="91" t="s">
        <v>11</v>
      </c>
      <c r="N76" s="91"/>
      <c r="O76" s="267" t="s">
        <v>405</v>
      </c>
      <c r="P76" s="267"/>
      <c r="Q76" s="90"/>
      <c r="R76" s="298">
        <v>0</v>
      </c>
    </row>
    <row r="77" spans="1:18" s="222" customFormat="1" ht="264" customHeight="1">
      <c r="A77" s="89">
        <v>69</v>
      </c>
      <c r="B77" s="90" t="s">
        <v>169</v>
      </c>
      <c r="C77" s="89" t="s">
        <v>46</v>
      </c>
      <c r="D77" s="90" t="s">
        <v>1228</v>
      </c>
      <c r="E77" s="89" t="s">
        <v>1054</v>
      </c>
      <c r="F77" s="259">
        <v>28161</v>
      </c>
      <c r="G77" s="259">
        <v>28265.200000000001</v>
      </c>
      <c r="H77" s="91"/>
      <c r="I77" s="91"/>
      <c r="J77" s="90" t="s">
        <v>385</v>
      </c>
      <c r="K77" s="90" t="s">
        <v>1120</v>
      </c>
      <c r="L77" s="89"/>
      <c r="M77" s="91" t="s">
        <v>11</v>
      </c>
      <c r="N77" s="91"/>
      <c r="O77" s="267" t="s">
        <v>1121</v>
      </c>
      <c r="P77" s="267" t="s">
        <v>1122</v>
      </c>
      <c r="Q77" s="90"/>
      <c r="R77" s="298">
        <v>0</v>
      </c>
    </row>
    <row r="78" spans="1:18" s="222" customFormat="1" ht="280.5" customHeight="1">
      <c r="A78" s="89">
        <v>70</v>
      </c>
      <c r="B78" s="90" t="s">
        <v>163</v>
      </c>
      <c r="C78" s="89" t="s">
        <v>44</v>
      </c>
      <c r="D78" s="90" t="s">
        <v>1197</v>
      </c>
      <c r="E78" s="89">
        <v>167</v>
      </c>
      <c r="F78" s="259">
        <v>740.9</v>
      </c>
      <c r="G78" s="259"/>
      <c r="H78" s="259">
        <v>0</v>
      </c>
      <c r="I78" s="259">
        <v>0</v>
      </c>
      <c r="J78" s="90" t="s">
        <v>1</v>
      </c>
      <c r="K78" s="90" t="s">
        <v>1113</v>
      </c>
      <c r="L78" s="89" t="s">
        <v>11</v>
      </c>
      <c r="M78" s="91"/>
      <c r="N78" s="91"/>
      <c r="O78" s="90" t="s">
        <v>184</v>
      </c>
      <c r="P78" s="90"/>
      <c r="Q78" s="90"/>
      <c r="R78" s="298">
        <v>147031605000</v>
      </c>
    </row>
    <row r="79" spans="1:18" s="225" customFormat="1" ht="315" customHeight="1">
      <c r="A79" s="89">
        <v>71</v>
      </c>
      <c r="B79" s="267" t="s">
        <v>474</v>
      </c>
      <c r="C79" s="234" t="s">
        <v>58</v>
      </c>
      <c r="D79" s="267" t="s">
        <v>1216</v>
      </c>
      <c r="E79" s="234" t="s">
        <v>1054</v>
      </c>
      <c r="F79" s="234">
        <v>3126</v>
      </c>
      <c r="G79" s="234"/>
      <c r="H79" s="234">
        <v>0</v>
      </c>
      <c r="I79" s="234">
        <v>0</v>
      </c>
      <c r="J79" s="90" t="s">
        <v>1</v>
      </c>
      <c r="K79" s="90" t="s">
        <v>1535</v>
      </c>
      <c r="L79" s="234"/>
      <c r="M79" s="234" t="s">
        <v>11</v>
      </c>
      <c r="N79" s="234"/>
      <c r="O79" s="267" t="s">
        <v>475</v>
      </c>
      <c r="P79" s="267"/>
      <c r="Q79" s="90"/>
      <c r="R79" s="298">
        <v>133623996000.00002</v>
      </c>
    </row>
    <row r="80" spans="1:18" s="225" customFormat="1" ht="169.5" customHeight="1">
      <c r="A80" s="89">
        <v>72</v>
      </c>
      <c r="B80" s="267" t="s">
        <v>443</v>
      </c>
      <c r="C80" s="234" t="s">
        <v>444</v>
      </c>
      <c r="D80" s="90" t="s">
        <v>1217</v>
      </c>
      <c r="E80" s="234" t="s">
        <v>1054</v>
      </c>
      <c r="F80" s="234">
        <v>1009.5</v>
      </c>
      <c r="G80" s="234"/>
      <c r="H80" s="234"/>
      <c r="I80" s="234"/>
      <c r="J80" s="90" t="s">
        <v>445</v>
      </c>
      <c r="K80" s="90" t="s">
        <v>1683</v>
      </c>
      <c r="L80" s="234"/>
      <c r="M80" s="234" t="s">
        <v>11</v>
      </c>
      <c r="N80" s="234"/>
      <c r="O80" s="267" t="s">
        <v>446</v>
      </c>
      <c r="P80" s="267" t="s">
        <v>1127</v>
      </c>
      <c r="Q80" s="90"/>
      <c r="R80" s="298">
        <v>0</v>
      </c>
    </row>
    <row r="81" spans="1:18" s="222" customFormat="1" ht="248.1" customHeight="1">
      <c r="A81" s="89">
        <v>73</v>
      </c>
      <c r="B81" s="90" t="s">
        <v>168</v>
      </c>
      <c r="C81" s="89" t="s">
        <v>68</v>
      </c>
      <c r="D81" s="267" t="s">
        <v>1225</v>
      </c>
      <c r="E81" s="89" t="s">
        <v>1054</v>
      </c>
      <c r="F81" s="233">
        <v>6400</v>
      </c>
      <c r="G81" s="233"/>
      <c r="H81" s="233"/>
      <c r="I81" s="233"/>
      <c r="J81" s="90" t="s">
        <v>1</v>
      </c>
      <c r="K81" s="291" t="s">
        <v>1226</v>
      </c>
      <c r="L81" s="89" t="s">
        <v>11</v>
      </c>
      <c r="M81" s="91"/>
      <c r="N81" s="91"/>
      <c r="O81" s="90" t="s">
        <v>191</v>
      </c>
      <c r="P81" s="90" t="s">
        <v>1227</v>
      </c>
      <c r="Q81" s="90"/>
      <c r="R81" s="298">
        <v>3149440000000</v>
      </c>
    </row>
    <row r="82" spans="1:18" s="222" customFormat="1" ht="240.75" customHeight="1">
      <c r="A82" s="89">
        <v>74</v>
      </c>
      <c r="B82" s="90" t="s">
        <v>172</v>
      </c>
      <c r="C82" s="259" t="s">
        <v>100</v>
      </c>
      <c r="D82" s="90" t="s">
        <v>1202</v>
      </c>
      <c r="E82" s="259" t="s">
        <v>1054</v>
      </c>
      <c r="F82" s="233">
        <v>1000</v>
      </c>
      <c r="G82" s="233"/>
      <c r="H82" s="233">
        <v>0</v>
      </c>
      <c r="I82" s="233">
        <v>0</v>
      </c>
      <c r="J82" s="289" t="s">
        <v>1</v>
      </c>
      <c r="K82" s="289"/>
      <c r="L82" s="89" t="s">
        <v>11</v>
      </c>
      <c r="M82" s="91"/>
      <c r="N82" s="91"/>
      <c r="O82" s="90" t="s">
        <v>1731</v>
      </c>
      <c r="P82" s="90"/>
      <c r="Q82" s="90"/>
      <c r="R82" s="298">
        <v>131010000000</v>
      </c>
    </row>
    <row r="83" spans="1:18" s="222" customFormat="1" ht="169.5" customHeight="1">
      <c r="A83" s="89">
        <v>75</v>
      </c>
      <c r="B83" s="90" t="s">
        <v>173</v>
      </c>
      <c r="C83" s="259" t="s">
        <v>48</v>
      </c>
      <c r="D83" s="90" t="s">
        <v>1203</v>
      </c>
      <c r="E83" s="259" t="s">
        <v>1054</v>
      </c>
      <c r="F83" s="259">
        <v>1002.6</v>
      </c>
      <c r="G83" s="259"/>
      <c r="H83" s="259">
        <v>0</v>
      </c>
      <c r="I83" s="259">
        <v>0</v>
      </c>
      <c r="J83" s="289" t="s">
        <v>1</v>
      </c>
      <c r="K83" s="289"/>
      <c r="L83" s="89" t="s">
        <v>11</v>
      </c>
      <c r="M83" s="91"/>
      <c r="N83" s="91"/>
      <c r="O83" s="90" t="s">
        <v>196</v>
      </c>
      <c r="P83" s="90"/>
      <c r="Q83" s="90"/>
      <c r="R83" s="298">
        <v>217042848000</v>
      </c>
    </row>
    <row r="84" spans="1:18" s="222" customFormat="1" ht="231" customHeight="1">
      <c r="A84" s="89">
        <v>76</v>
      </c>
      <c r="B84" s="90" t="s">
        <v>170</v>
      </c>
      <c r="C84" s="259" t="s">
        <v>49</v>
      </c>
      <c r="D84" s="90" t="s">
        <v>1218</v>
      </c>
      <c r="E84" s="89" t="s">
        <v>1054</v>
      </c>
      <c r="F84" s="233">
        <v>3457</v>
      </c>
      <c r="G84" s="233"/>
      <c r="H84" s="233">
        <v>0</v>
      </c>
      <c r="I84" s="233">
        <v>0</v>
      </c>
      <c r="J84" s="90" t="s">
        <v>1</v>
      </c>
      <c r="K84" s="90"/>
      <c r="L84" s="89"/>
      <c r="M84" s="91" t="s">
        <v>11</v>
      </c>
      <c r="N84" s="91"/>
      <c r="O84" s="90" t="s">
        <v>192</v>
      </c>
      <c r="P84" s="90" t="s">
        <v>1219</v>
      </c>
      <c r="Q84" s="90"/>
      <c r="R84" s="298">
        <v>298892220000</v>
      </c>
    </row>
    <row r="85" spans="1:18" s="222" customFormat="1" ht="177" customHeight="1">
      <c r="A85" s="89">
        <v>77</v>
      </c>
      <c r="B85" s="90" t="s">
        <v>406</v>
      </c>
      <c r="C85" s="89" t="s">
        <v>56</v>
      </c>
      <c r="D85" s="90" t="s">
        <v>1229</v>
      </c>
      <c r="E85" s="89" t="s">
        <v>1054</v>
      </c>
      <c r="F85" s="91">
        <v>13940</v>
      </c>
      <c r="G85" s="91"/>
      <c r="H85" s="91"/>
      <c r="I85" s="91"/>
      <c r="J85" s="90" t="s">
        <v>1</v>
      </c>
      <c r="K85" s="90" t="s">
        <v>1062</v>
      </c>
      <c r="L85" s="89"/>
      <c r="M85" s="91"/>
      <c r="N85" s="91"/>
      <c r="O85" s="267" t="s">
        <v>408</v>
      </c>
      <c r="P85" s="267"/>
      <c r="Q85" s="90"/>
      <c r="R85" s="298">
        <v>1364726000000</v>
      </c>
    </row>
    <row r="86" spans="1:18" s="222" customFormat="1" ht="222" customHeight="1">
      <c r="A86" s="89">
        <v>78</v>
      </c>
      <c r="B86" s="90" t="s">
        <v>1775</v>
      </c>
      <c r="C86" s="89" t="s">
        <v>1685</v>
      </c>
      <c r="D86" s="90" t="s">
        <v>1776</v>
      </c>
      <c r="E86" s="89"/>
      <c r="F86" s="91" t="s">
        <v>1777</v>
      </c>
      <c r="G86" s="91"/>
      <c r="H86" s="91">
        <v>0</v>
      </c>
      <c r="I86" s="91">
        <v>0</v>
      </c>
      <c r="J86" s="90" t="s">
        <v>1</v>
      </c>
      <c r="K86" s="90" t="s">
        <v>1778</v>
      </c>
      <c r="L86" s="89"/>
      <c r="M86" s="91"/>
      <c r="N86" s="91"/>
      <c r="O86" s="267"/>
      <c r="P86" s="267"/>
      <c r="Q86" s="90"/>
      <c r="R86" s="298">
        <v>0</v>
      </c>
    </row>
    <row r="87" spans="1:18" s="222" customFormat="1" ht="368.25" customHeight="1">
      <c r="A87" s="89">
        <v>79</v>
      </c>
      <c r="B87" s="90" t="s">
        <v>78</v>
      </c>
      <c r="C87" s="89" t="s">
        <v>79</v>
      </c>
      <c r="D87" s="90" t="s">
        <v>1063</v>
      </c>
      <c r="E87" s="89">
        <v>167</v>
      </c>
      <c r="F87" s="233">
        <v>96</v>
      </c>
      <c r="G87" s="233">
        <v>96</v>
      </c>
      <c r="H87" s="233">
        <v>0</v>
      </c>
      <c r="I87" s="233">
        <v>0</v>
      </c>
      <c r="J87" s="90" t="s">
        <v>80</v>
      </c>
      <c r="K87" s="90"/>
      <c r="L87" s="89"/>
      <c r="M87" s="91" t="s">
        <v>11</v>
      </c>
      <c r="N87" s="91"/>
      <c r="O87" s="90" t="s">
        <v>1220</v>
      </c>
      <c r="P87" s="90"/>
      <c r="Q87" s="90"/>
      <c r="R87" s="298">
        <v>86755200000</v>
      </c>
    </row>
    <row r="88" spans="1:18" s="222" customFormat="1" ht="286.5" customHeight="1">
      <c r="A88" s="89">
        <v>80</v>
      </c>
      <c r="B88" s="90" t="s">
        <v>160</v>
      </c>
      <c r="C88" s="89" t="s">
        <v>34</v>
      </c>
      <c r="D88" s="90" t="s">
        <v>1066</v>
      </c>
      <c r="E88" s="89">
        <v>167</v>
      </c>
      <c r="F88" s="233">
        <v>3239</v>
      </c>
      <c r="G88" s="259">
        <v>3166</v>
      </c>
      <c r="H88" s="259">
        <v>1719</v>
      </c>
      <c r="I88" s="233"/>
      <c r="J88" s="90" t="s">
        <v>182</v>
      </c>
      <c r="K88" s="90" t="s">
        <v>1067</v>
      </c>
      <c r="L88" s="89"/>
      <c r="M88" s="91" t="s">
        <v>11</v>
      </c>
      <c r="N88" s="91"/>
      <c r="O88" s="267" t="s">
        <v>1069</v>
      </c>
      <c r="P88" s="90" t="s">
        <v>1134</v>
      </c>
      <c r="Q88" s="90"/>
      <c r="R88" s="298">
        <v>977914080000</v>
      </c>
    </row>
    <row r="89" spans="1:18" s="222" customFormat="1" ht="306" customHeight="1">
      <c r="A89" s="89">
        <v>81</v>
      </c>
      <c r="B89" s="90" t="s">
        <v>91</v>
      </c>
      <c r="C89" s="89" t="s">
        <v>34</v>
      </c>
      <c r="D89" s="90" t="s">
        <v>1068</v>
      </c>
      <c r="E89" s="89">
        <v>167</v>
      </c>
      <c r="F89" s="233">
        <v>1051</v>
      </c>
      <c r="G89" s="233">
        <v>1051</v>
      </c>
      <c r="H89" s="233"/>
      <c r="I89" s="233"/>
      <c r="J89" s="90" t="s">
        <v>89</v>
      </c>
      <c r="K89" s="90" t="s">
        <v>1067</v>
      </c>
      <c r="L89" s="89"/>
      <c r="M89" s="91" t="s">
        <v>11</v>
      </c>
      <c r="N89" s="91"/>
      <c r="O89" s="267" t="s">
        <v>1233</v>
      </c>
      <c r="P89" s="90"/>
      <c r="Q89" s="90"/>
      <c r="R89" s="298">
        <v>324632880000</v>
      </c>
    </row>
    <row r="90" spans="1:18" s="222" customFormat="1" ht="306" customHeight="1">
      <c r="A90" s="89">
        <v>82</v>
      </c>
      <c r="B90" s="90" t="s">
        <v>94</v>
      </c>
      <c r="C90" s="89" t="s">
        <v>95</v>
      </c>
      <c r="D90" s="90" t="s">
        <v>1070</v>
      </c>
      <c r="E90" s="89">
        <v>167</v>
      </c>
      <c r="F90" s="259">
        <v>268.5</v>
      </c>
      <c r="G90" s="259">
        <v>322.39999999999998</v>
      </c>
      <c r="H90" s="259"/>
      <c r="I90" s="259">
        <v>822</v>
      </c>
      <c r="J90" s="90" t="s">
        <v>1071</v>
      </c>
      <c r="K90" s="292" t="s">
        <v>1058</v>
      </c>
      <c r="L90" s="89"/>
      <c r="M90" s="91" t="s">
        <v>11</v>
      </c>
      <c r="N90" s="91"/>
      <c r="O90" s="267" t="s">
        <v>1234</v>
      </c>
      <c r="P90" s="90"/>
      <c r="Q90" s="90"/>
      <c r="R90" s="298">
        <v>73104199999.999985</v>
      </c>
    </row>
    <row r="91" spans="1:18" s="222" customFormat="1" ht="326.25" customHeight="1">
      <c r="A91" s="89">
        <v>83</v>
      </c>
      <c r="B91" s="90" t="s">
        <v>124</v>
      </c>
      <c r="C91" s="89" t="s">
        <v>54</v>
      </c>
      <c r="D91" s="90" t="s">
        <v>1072</v>
      </c>
      <c r="E91" s="89">
        <v>167</v>
      </c>
      <c r="F91" s="259">
        <v>259</v>
      </c>
      <c r="G91" s="259">
        <v>259.7</v>
      </c>
      <c r="H91" s="259">
        <v>247.3</v>
      </c>
      <c r="I91" s="259">
        <v>463.8</v>
      </c>
      <c r="J91" s="90" t="s">
        <v>66</v>
      </c>
      <c r="K91" s="288" t="s">
        <v>1073</v>
      </c>
      <c r="L91" s="89"/>
      <c r="M91" s="91" t="s">
        <v>11</v>
      </c>
      <c r="N91" s="91"/>
      <c r="O91" s="267" t="s">
        <v>1235</v>
      </c>
      <c r="P91" s="90"/>
      <c r="Q91" s="90"/>
      <c r="R91" s="298">
        <v>88362925000</v>
      </c>
    </row>
    <row r="92" spans="1:18" s="222" customFormat="1" ht="326.25" customHeight="1">
      <c r="A92" s="89">
        <v>84</v>
      </c>
      <c r="B92" s="90" t="s">
        <v>136</v>
      </c>
      <c r="C92" s="89" t="s">
        <v>137</v>
      </c>
      <c r="D92" s="90" t="s">
        <v>1074</v>
      </c>
      <c r="E92" s="89">
        <v>167</v>
      </c>
      <c r="F92" s="259">
        <v>102</v>
      </c>
      <c r="G92" s="259"/>
      <c r="H92" s="259">
        <v>0</v>
      </c>
      <c r="I92" s="259">
        <v>0</v>
      </c>
      <c r="J92" s="90" t="s">
        <v>89</v>
      </c>
      <c r="K92" s="288" t="s">
        <v>1059</v>
      </c>
      <c r="L92" s="89"/>
      <c r="M92" s="91" t="s">
        <v>11</v>
      </c>
      <c r="N92" s="91"/>
      <c r="O92" s="267" t="s">
        <v>1240</v>
      </c>
      <c r="P92" s="90" t="s">
        <v>1064</v>
      </c>
      <c r="Q92" s="90" t="s">
        <v>250</v>
      </c>
      <c r="R92" s="298">
        <v>50898000000</v>
      </c>
    </row>
    <row r="93" spans="1:18" s="222" customFormat="1" ht="326.25" customHeight="1">
      <c r="A93" s="89">
        <v>85</v>
      </c>
      <c r="B93" s="90" t="s">
        <v>106</v>
      </c>
      <c r="C93" s="89" t="s">
        <v>107</v>
      </c>
      <c r="D93" s="90" t="s">
        <v>1061</v>
      </c>
      <c r="E93" s="89">
        <v>167</v>
      </c>
      <c r="F93" s="91">
        <v>985.8</v>
      </c>
      <c r="G93" s="259">
        <v>985.8</v>
      </c>
      <c r="H93" s="259">
        <v>553</v>
      </c>
      <c r="I93" s="91"/>
      <c r="J93" s="90" t="s">
        <v>108</v>
      </c>
      <c r="K93" s="288" t="s">
        <v>1075</v>
      </c>
      <c r="L93" s="89"/>
      <c r="M93" s="91" t="s">
        <v>11</v>
      </c>
      <c r="N93" s="91"/>
      <c r="O93" s="267" t="s">
        <v>1239</v>
      </c>
      <c r="P93" s="90" t="s">
        <v>1064</v>
      </c>
      <c r="Q93" s="90"/>
      <c r="R93" s="298">
        <v>149841600000</v>
      </c>
    </row>
    <row r="94" spans="1:18" s="222" customFormat="1" ht="326.25" customHeight="1">
      <c r="A94" s="89">
        <v>86</v>
      </c>
      <c r="B94" s="90" t="s">
        <v>103</v>
      </c>
      <c r="C94" s="89" t="s">
        <v>104</v>
      </c>
      <c r="D94" s="90" t="s">
        <v>1079</v>
      </c>
      <c r="E94" s="89">
        <v>167</v>
      </c>
      <c r="F94" s="259">
        <v>640</v>
      </c>
      <c r="G94" s="259">
        <v>618.1</v>
      </c>
      <c r="H94" s="259"/>
      <c r="I94" s="259"/>
      <c r="J94" s="90" t="s">
        <v>105</v>
      </c>
      <c r="K94" s="287" t="s">
        <v>1080</v>
      </c>
      <c r="L94" s="89"/>
      <c r="M94" s="91" t="s">
        <v>11</v>
      </c>
      <c r="N94" s="91"/>
      <c r="O94" s="267" t="s">
        <v>1237</v>
      </c>
      <c r="P94" s="90"/>
      <c r="Q94" s="90"/>
      <c r="R94" s="298">
        <v>191456475000</v>
      </c>
    </row>
    <row r="95" spans="1:18" s="222" customFormat="1" ht="225" customHeight="1">
      <c r="A95" s="89">
        <v>87</v>
      </c>
      <c r="B95" s="90" t="s">
        <v>84</v>
      </c>
      <c r="C95" s="89" t="s">
        <v>65</v>
      </c>
      <c r="D95" s="90" t="s">
        <v>1081</v>
      </c>
      <c r="E95" s="89">
        <v>167</v>
      </c>
      <c r="F95" s="233">
        <v>117</v>
      </c>
      <c r="G95" s="259">
        <v>84.4</v>
      </c>
      <c r="H95" s="259"/>
      <c r="I95" s="259"/>
      <c r="J95" s="90" t="s">
        <v>1</v>
      </c>
      <c r="K95" s="90"/>
      <c r="L95" s="89"/>
      <c r="M95" s="91" t="s">
        <v>11</v>
      </c>
      <c r="N95" s="91"/>
      <c r="O95" s="267" t="s">
        <v>1230</v>
      </c>
      <c r="P95" s="90" t="s">
        <v>1109</v>
      </c>
      <c r="Q95" s="90"/>
      <c r="R95" s="298">
        <v>46909520000</v>
      </c>
    </row>
    <row r="96" spans="1:18" s="222" customFormat="1" ht="185.45" customHeight="1">
      <c r="A96" s="89">
        <v>88</v>
      </c>
      <c r="B96" s="90" t="s">
        <v>88</v>
      </c>
      <c r="C96" s="89" t="s">
        <v>33</v>
      </c>
      <c r="D96" s="90" t="s">
        <v>1065</v>
      </c>
      <c r="E96" s="89" t="s">
        <v>1054</v>
      </c>
      <c r="F96" s="233">
        <v>863</v>
      </c>
      <c r="G96" s="233">
        <v>876</v>
      </c>
      <c r="H96" s="89"/>
      <c r="I96" s="259">
        <v>1476.25</v>
      </c>
      <c r="J96" s="90" t="s">
        <v>89</v>
      </c>
      <c r="K96" s="90" t="s">
        <v>1057</v>
      </c>
      <c r="L96" s="89" t="s">
        <v>11</v>
      </c>
      <c r="M96" s="91"/>
      <c r="N96" s="91"/>
      <c r="O96" s="267" t="s">
        <v>2094</v>
      </c>
      <c r="P96" s="267" t="s">
        <v>1133</v>
      </c>
      <c r="Q96" s="90"/>
      <c r="R96" s="298">
        <v>320835000000</v>
      </c>
    </row>
    <row r="97" spans="1:20" s="222" customFormat="1" ht="409.5" customHeight="1">
      <c r="A97" s="89">
        <v>89</v>
      </c>
      <c r="B97" s="90" t="s">
        <v>90</v>
      </c>
      <c r="C97" s="89" t="s">
        <v>33</v>
      </c>
      <c r="D97" s="90" t="s">
        <v>1065</v>
      </c>
      <c r="E97" s="89" t="s">
        <v>1054</v>
      </c>
      <c r="F97" s="233">
        <v>964</v>
      </c>
      <c r="G97" s="233">
        <v>1102</v>
      </c>
      <c r="H97" s="233"/>
      <c r="I97" s="233">
        <v>911</v>
      </c>
      <c r="J97" s="90" t="s">
        <v>89</v>
      </c>
      <c r="K97" s="90" t="s">
        <v>1057</v>
      </c>
      <c r="L97" s="89"/>
      <c r="M97" s="91" t="s">
        <v>11</v>
      </c>
      <c r="N97" s="91"/>
      <c r="O97" s="267" t="s">
        <v>2095</v>
      </c>
      <c r="P97" s="267" t="s">
        <v>1133</v>
      </c>
      <c r="Q97" s="90"/>
      <c r="R97" s="298">
        <v>328947000000</v>
      </c>
    </row>
    <row r="98" spans="1:20" s="222" customFormat="1" ht="320.25" customHeight="1">
      <c r="A98" s="89">
        <v>90</v>
      </c>
      <c r="B98" s="90" t="s">
        <v>117</v>
      </c>
      <c r="C98" s="89" t="s">
        <v>118</v>
      </c>
      <c r="D98" s="90" t="s">
        <v>1094</v>
      </c>
      <c r="E98" s="89">
        <v>167</v>
      </c>
      <c r="F98" s="91">
        <v>60000</v>
      </c>
      <c r="G98" s="91"/>
      <c r="H98" s="91">
        <v>0</v>
      </c>
      <c r="I98" s="91">
        <v>0</v>
      </c>
      <c r="J98" s="90" t="s">
        <v>1</v>
      </c>
      <c r="K98" s="90" t="s">
        <v>1100</v>
      </c>
      <c r="L98" s="89" t="s">
        <v>11</v>
      </c>
      <c r="M98" s="91"/>
      <c r="N98" s="91"/>
      <c r="O98" s="267" t="s">
        <v>282</v>
      </c>
      <c r="P98" s="267" t="s">
        <v>1136</v>
      </c>
      <c r="Q98" s="90"/>
      <c r="R98" s="298">
        <v>7731900000000.001</v>
      </c>
    </row>
    <row r="99" spans="1:20" s="222" customFormat="1" ht="354" customHeight="1">
      <c r="A99" s="89">
        <v>91</v>
      </c>
      <c r="B99" s="90" t="s">
        <v>111</v>
      </c>
      <c r="C99" s="89" t="s">
        <v>52</v>
      </c>
      <c r="D99" s="90" t="s">
        <v>1111</v>
      </c>
      <c r="E99" s="89">
        <v>167</v>
      </c>
      <c r="F99" s="259">
        <v>8531.6</v>
      </c>
      <c r="G99" s="259">
        <v>8531.6</v>
      </c>
      <c r="H99" s="259">
        <v>4610.8999999999996</v>
      </c>
      <c r="I99" s="259">
        <v>4897</v>
      </c>
      <c r="J99" s="90" t="s">
        <v>112</v>
      </c>
      <c r="K99" s="287" t="s">
        <v>1086</v>
      </c>
      <c r="L99" s="89" t="s">
        <v>11</v>
      </c>
      <c r="M99" s="91"/>
      <c r="N99" s="91"/>
      <c r="O99" s="267" t="s">
        <v>1232</v>
      </c>
      <c r="P99" s="267" t="s">
        <v>1110</v>
      </c>
      <c r="Q99" s="90"/>
      <c r="R99" s="298">
        <v>1081124352000</v>
      </c>
    </row>
    <row r="100" spans="1:20" s="220" customFormat="1" ht="409.5" customHeight="1">
      <c r="A100" s="89">
        <v>92</v>
      </c>
      <c r="B100" s="267" t="s">
        <v>442</v>
      </c>
      <c r="C100" s="234" t="s">
        <v>207</v>
      </c>
      <c r="D100" s="90" t="s">
        <v>1085</v>
      </c>
      <c r="E100" s="234" t="s">
        <v>1054</v>
      </c>
      <c r="F100" s="236">
        <v>703.4</v>
      </c>
      <c r="G100" s="236">
        <v>708.3</v>
      </c>
      <c r="H100" s="234"/>
      <c r="I100" s="234"/>
      <c r="J100" s="90" t="s">
        <v>1</v>
      </c>
      <c r="K100" s="290" t="s">
        <v>1059</v>
      </c>
      <c r="L100" s="234" t="s">
        <v>11</v>
      </c>
      <c r="M100" s="234"/>
      <c r="N100" s="234"/>
      <c r="O100" s="378" t="s">
        <v>2096</v>
      </c>
      <c r="P100" s="267" t="s">
        <v>1116</v>
      </c>
      <c r="Q100" s="90"/>
      <c r="R100" s="298">
        <v>170877375000</v>
      </c>
    </row>
    <row r="101" spans="1:20" s="220" customFormat="1" ht="330.75" customHeight="1">
      <c r="A101" s="89"/>
      <c r="B101" s="267"/>
      <c r="C101" s="234"/>
      <c r="D101" s="90"/>
      <c r="E101" s="234"/>
      <c r="F101" s="236"/>
      <c r="G101" s="236"/>
      <c r="H101" s="234"/>
      <c r="I101" s="234"/>
      <c r="J101" s="90"/>
      <c r="K101" s="290"/>
      <c r="L101" s="234"/>
      <c r="M101" s="234"/>
      <c r="N101" s="234"/>
      <c r="O101" s="379"/>
      <c r="P101" s="267"/>
      <c r="Q101" s="90"/>
      <c r="R101" s="298"/>
    </row>
    <row r="102" spans="1:20" s="222" customFormat="1" ht="216.75" customHeight="1">
      <c r="A102" s="89">
        <v>93</v>
      </c>
      <c r="B102" s="90" t="s">
        <v>166</v>
      </c>
      <c r="C102" s="89" t="s">
        <v>71</v>
      </c>
      <c r="D102" s="90" t="s">
        <v>1060</v>
      </c>
      <c r="E102" s="89" t="s">
        <v>1054</v>
      </c>
      <c r="F102" s="259">
        <v>4937</v>
      </c>
      <c r="G102" s="259">
        <v>4948.1000000000004</v>
      </c>
      <c r="H102" s="259"/>
      <c r="I102" s="259">
        <v>2371.9</v>
      </c>
      <c r="J102" s="90" t="s">
        <v>243</v>
      </c>
      <c r="K102" s="90" t="s">
        <v>1087</v>
      </c>
      <c r="L102" s="89"/>
      <c r="M102" s="91" t="s">
        <v>11</v>
      </c>
      <c r="N102" s="91"/>
      <c r="O102" s="267" t="s">
        <v>1129</v>
      </c>
      <c r="P102" s="267"/>
      <c r="Q102" s="90"/>
      <c r="R102" s="298">
        <v>0</v>
      </c>
    </row>
    <row r="103" spans="1:20" s="220" customFormat="1" ht="267" customHeight="1">
      <c r="A103" s="89">
        <v>94</v>
      </c>
      <c r="B103" s="267" t="s">
        <v>432</v>
      </c>
      <c r="C103" s="234" t="s">
        <v>54</v>
      </c>
      <c r="D103" s="90" t="s">
        <v>1140</v>
      </c>
      <c r="E103" s="234" t="s">
        <v>1054</v>
      </c>
      <c r="F103" s="259">
        <v>2891</v>
      </c>
      <c r="G103" s="236">
        <v>2891</v>
      </c>
      <c r="H103" s="259">
        <v>426</v>
      </c>
      <c r="I103" s="259">
        <v>831.3</v>
      </c>
      <c r="J103" s="90" t="s">
        <v>433</v>
      </c>
      <c r="K103" s="90"/>
      <c r="L103" s="234"/>
      <c r="M103" s="234" t="s">
        <v>11</v>
      </c>
      <c r="N103" s="234"/>
      <c r="O103" s="267" t="s">
        <v>1126</v>
      </c>
      <c r="P103" s="267" t="s">
        <v>1125</v>
      </c>
      <c r="Q103" s="90" t="s">
        <v>250</v>
      </c>
      <c r="R103" s="298">
        <v>909190590000</v>
      </c>
    </row>
    <row r="104" spans="1:20" s="225" customFormat="1" ht="182.25" customHeight="1">
      <c r="A104" s="89">
        <v>95</v>
      </c>
      <c r="B104" s="267" t="s">
        <v>363</v>
      </c>
      <c r="C104" s="234" t="s">
        <v>98</v>
      </c>
      <c r="D104" s="90" t="s">
        <v>1209</v>
      </c>
      <c r="E104" s="234" t="s">
        <v>1054</v>
      </c>
      <c r="F104" s="234">
        <v>10936.3</v>
      </c>
      <c r="G104" s="234"/>
      <c r="H104" s="234">
        <v>0</v>
      </c>
      <c r="I104" s="234">
        <v>0</v>
      </c>
      <c r="J104" s="90" t="s">
        <v>1</v>
      </c>
      <c r="K104" s="90" t="s">
        <v>1067</v>
      </c>
      <c r="L104" s="234"/>
      <c r="M104" s="234" t="s">
        <v>11</v>
      </c>
      <c r="N104" s="234"/>
      <c r="O104" s="267" t="s">
        <v>1774</v>
      </c>
      <c r="P104" s="267"/>
      <c r="Q104" s="267"/>
      <c r="R104" s="298">
        <v>4930466810500</v>
      </c>
    </row>
    <row r="105" spans="1:20" s="275" customFormat="1" ht="395.25" customHeight="1">
      <c r="A105" s="89">
        <v>96</v>
      </c>
      <c r="B105" s="90" t="s">
        <v>97</v>
      </c>
      <c r="C105" s="89" t="s">
        <v>98</v>
      </c>
      <c r="D105" s="90" t="s">
        <v>1091</v>
      </c>
      <c r="E105" s="89">
        <v>167</v>
      </c>
      <c r="F105" s="259">
        <v>87.2</v>
      </c>
      <c r="G105" s="259">
        <v>76.900000000000006</v>
      </c>
      <c r="H105" s="259">
        <v>76.900000000000006</v>
      </c>
      <c r="I105" s="259">
        <v>74</v>
      </c>
      <c r="J105" s="90" t="s">
        <v>1</v>
      </c>
      <c r="K105" s="90" t="s">
        <v>1095</v>
      </c>
      <c r="L105" s="89"/>
      <c r="M105" s="91" t="s">
        <v>11</v>
      </c>
      <c r="N105" s="91"/>
      <c r="O105" s="267" t="s">
        <v>2097</v>
      </c>
      <c r="P105" s="267" t="s">
        <v>1130</v>
      </c>
      <c r="Q105" s="90" t="s">
        <v>250</v>
      </c>
      <c r="R105" s="298">
        <v>50863967000.000015</v>
      </c>
      <c r="S105" s="274"/>
      <c r="T105" s="274"/>
    </row>
    <row r="106" spans="1:20" s="222" customFormat="1" ht="409.5" customHeight="1">
      <c r="A106" s="89">
        <v>97</v>
      </c>
      <c r="B106" s="90" t="s">
        <v>180</v>
      </c>
      <c r="C106" s="89" t="s">
        <v>68</v>
      </c>
      <c r="D106" s="90" t="s">
        <v>1082</v>
      </c>
      <c r="E106" s="89">
        <v>167</v>
      </c>
      <c r="F106" s="259">
        <v>138.97</v>
      </c>
      <c r="G106" s="259">
        <v>212.9</v>
      </c>
      <c r="H106" s="259">
        <v>212.9</v>
      </c>
      <c r="I106" s="259">
        <v>202.3</v>
      </c>
      <c r="J106" s="90" t="s">
        <v>181</v>
      </c>
      <c r="K106" s="90"/>
      <c r="L106" s="89"/>
      <c r="M106" s="91" t="s">
        <v>11</v>
      </c>
      <c r="N106" s="91"/>
      <c r="O106" s="378" t="s">
        <v>2098</v>
      </c>
      <c r="P106" s="267" t="s">
        <v>1236</v>
      </c>
      <c r="Q106" s="90" t="s">
        <v>250</v>
      </c>
      <c r="R106" s="298">
        <v>104768090000</v>
      </c>
    </row>
    <row r="107" spans="1:20" s="222" customFormat="1" ht="277.5" customHeight="1">
      <c r="A107" s="89"/>
      <c r="B107" s="90"/>
      <c r="C107" s="89"/>
      <c r="D107" s="90"/>
      <c r="E107" s="89"/>
      <c r="F107" s="259"/>
      <c r="G107" s="259"/>
      <c r="H107" s="259"/>
      <c r="I107" s="259"/>
      <c r="J107" s="90"/>
      <c r="K107" s="90"/>
      <c r="L107" s="89"/>
      <c r="M107" s="91"/>
      <c r="N107" s="91"/>
      <c r="O107" s="379"/>
      <c r="P107" s="267"/>
      <c r="Q107" s="90"/>
      <c r="R107" s="298"/>
    </row>
    <row r="108" spans="1:20" s="275" customFormat="1" ht="395.25" customHeight="1">
      <c r="A108" s="89">
        <v>98</v>
      </c>
      <c r="B108" s="90" t="s">
        <v>157</v>
      </c>
      <c r="C108" s="89" t="s">
        <v>158</v>
      </c>
      <c r="D108" s="90" t="s">
        <v>1096</v>
      </c>
      <c r="E108" s="89">
        <v>167</v>
      </c>
      <c r="F108" s="91">
        <v>16463</v>
      </c>
      <c r="G108" s="91"/>
      <c r="H108" s="91">
        <v>0</v>
      </c>
      <c r="I108" s="91">
        <v>0</v>
      </c>
      <c r="J108" s="90" t="s">
        <v>1</v>
      </c>
      <c r="K108" s="90" t="s">
        <v>1095</v>
      </c>
      <c r="L108" s="89"/>
      <c r="M108" s="91" t="s">
        <v>11</v>
      </c>
      <c r="N108" s="91"/>
      <c r="O108" s="267" t="s">
        <v>159</v>
      </c>
      <c r="P108" s="267" t="s">
        <v>1142</v>
      </c>
      <c r="Q108" s="90" t="s">
        <v>255</v>
      </c>
      <c r="R108" s="298">
        <v>46096400000</v>
      </c>
      <c r="S108" s="274"/>
      <c r="T108" s="274"/>
    </row>
    <row r="109" spans="1:20" s="275" customFormat="1" ht="201.75" customHeight="1">
      <c r="A109" s="89">
        <v>99</v>
      </c>
      <c r="B109" s="267" t="s">
        <v>451</v>
      </c>
      <c r="C109" s="234" t="s">
        <v>176</v>
      </c>
      <c r="D109" s="90" t="s">
        <v>1141</v>
      </c>
      <c r="E109" s="234" t="s">
        <v>1054</v>
      </c>
      <c r="F109" s="234">
        <v>3196</v>
      </c>
      <c r="G109" s="234"/>
      <c r="H109" s="234">
        <v>0</v>
      </c>
      <c r="I109" s="234">
        <v>0</v>
      </c>
      <c r="J109" s="90" t="s">
        <v>1</v>
      </c>
      <c r="K109" s="90"/>
      <c r="L109" s="234" t="s">
        <v>11</v>
      </c>
      <c r="M109" s="234"/>
      <c r="N109" s="234"/>
      <c r="O109" s="267" t="s">
        <v>452</v>
      </c>
      <c r="P109" s="267"/>
      <c r="Q109" s="90" t="s">
        <v>1132</v>
      </c>
      <c r="R109" s="298">
        <v>97318200000</v>
      </c>
      <c r="S109" s="274"/>
      <c r="T109" s="274"/>
    </row>
    <row r="110" spans="1:20" s="220" customFormat="1" ht="214.5" customHeight="1">
      <c r="A110" s="89">
        <v>100</v>
      </c>
      <c r="B110" s="267" t="s">
        <v>422</v>
      </c>
      <c r="C110" s="234" t="s">
        <v>49</v>
      </c>
      <c r="D110" s="90" t="s">
        <v>1145</v>
      </c>
      <c r="E110" s="234" t="s">
        <v>1054</v>
      </c>
      <c r="F110" s="234">
        <v>16681.3</v>
      </c>
      <c r="G110" s="234"/>
      <c r="H110" s="234">
        <v>0</v>
      </c>
      <c r="I110" s="234">
        <v>0</v>
      </c>
      <c r="J110" s="90" t="s">
        <v>1</v>
      </c>
      <c r="K110" s="90"/>
      <c r="L110" s="234"/>
      <c r="M110" s="234" t="s">
        <v>11</v>
      </c>
      <c r="N110" s="234"/>
      <c r="O110" s="267" t="s">
        <v>1139</v>
      </c>
      <c r="P110" s="267" t="s">
        <v>1118</v>
      </c>
      <c r="Q110" s="90" t="s">
        <v>250</v>
      </c>
      <c r="R110" s="298">
        <v>897287127000</v>
      </c>
    </row>
    <row r="111" spans="1:20" s="222" customFormat="1" ht="409.5" customHeight="1">
      <c r="A111" s="89">
        <v>101</v>
      </c>
      <c r="B111" s="90" t="s">
        <v>99</v>
      </c>
      <c r="C111" s="89" t="s">
        <v>100</v>
      </c>
      <c r="D111" s="90" t="s">
        <v>1083</v>
      </c>
      <c r="E111" s="89">
        <v>167</v>
      </c>
      <c r="F111" s="259">
        <v>793</v>
      </c>
      <c r="G111" s="259">
        <v>770.2</v>
      </c>
      <c r="H111" s="259">
        <v>0</v>
      </c>
      <c r="I111" s="259">
        <v>0</v>
      </c>
      <c r="J111" s="90" t="s">
        <v>181</v>
      </c>
      <c r="K111" s="287" t="s">
        <v>1084</v>
      </c>
      <c r="L111" s="89" t="s">
        <v>11</v>
      </c>
      <c r="M111" s="91"/>
      <c r="N111" s="91"/>
      <c r="O111" s="378" t="s">
        <v>2099</v>
      </c>
      <c r="P111" s="267"/>
      <c r="Q111" s="90" t="s">
        <v>1132</v>
      </c>
      <c r="R111" s="298">
        <v>0</v>
      </c>
    </row>
    <row r="112" spans="1:20" s="222" customFormat="1" ht="327" customHeight="1">
      <c r="A112" s="89"/>
      <c r="B112" s="90"/>
      <c r="C112" s="89"/>
      <c r="D112" s="90"/>
      <c r="E112" s="89"/>
      <c r="F112" s="259"/>
      <c r="G112" s="259"/>
      <c r="H112" s="259"/>
      <c r="I112" s="259"/>
      <c r="J112" s="90"/>
      <c r="K112" s="287"/>
      <c r="L112" s="89"/>
      <c r="M112" s="91"/>
      <c r="N112" s="91"/>
      <c r="O112" s="379"/>
      <c r="P112" s="267"/>
      <c r="Q112" s="90"/>
    </row>
    <row r="113" spans="1:18" s="222" customFormat="1" ht="227.25" customHeight="1">
      <c r="A113" s="89">
        <v>102</v>
      </c>
      <c r="B113" s="90" t="s">
        <v>394</v>
      </c>
      <c r="C113" s="89" t="s">
        <v>104</v>
      </c>
      <c r="D113" s="90" t="s">
        <v>1174</v>
      </c>
      <c r="E113" s="89" t="s">
        <v>1054</v>
      </c>
      <c r="F113" s="259">
        <v>6909.4</v>
      </c>
      <c r="G113" s="259">
        <v>6384.1</v>
      </c>
      <c r="H113" s="259">
        <v>0</v>
      </c>
      <c r="I113" s="259">
        <v>0</v>
      </c>
      <c r="J113" s="90" t="s">
        <v>1</v>
      </c>
      <c r="K113" s="287"/>
      <c r="L113" s="89" t="s">
        <v>11</v>
      </c>
      <c r="M113" s="91"/>
      <c r="N113" s="91"/>
      <c r="O113" s="267" t="s">
        <v>395</v>
      </c>
      <c r="P113" s="267" t="s">
        <v>1115</v>
      </c>
      <c r="Q113" s="90" t="s">
        <v>1682</v>
      </c>
      <c r="R113" s="298">
        <v>697335243000</v>
      </c>
    </row>
    <row r="114" spans="1:18" s="220" customFormat="1" ht="409.5" customHeight="1">
      <c r="A114" s="89">
        <v>103</v>
      </c>
      <c r="B114" s="267" t="s">
        <v>460</v>
      </c>
      <c r="C114" s="234" t="s">
        <v>176</v>
      </c>
      <c r="D114" s="90" t="s">
        <v>1144</v>
      </c>
      <c r="E114" s="234" t="s">
        <v>1054</v>
      </c>
      <c r="F114" s="234">
        <v>12402</v>
      </c>
      <c r="G114" s="234"/>
      <c r="H114" s="234"/>
      <c r="I114" s="234"/>
      <c r="J114" s="90" t="s">
        <v>461</v>
      </c>
      <c r="K114" s="90"/>
      <c r="L114" s="234"/>
      <c r="M114" s="234" t="s">
        <v>11</v>
      </c>
      <c r="N114" s="234"/>
      <c r="O114" s="378" t="s">
        <v>2100</v>
      </c>
      <c r="P114" s="267" t="s">
        <v>1773</v>
      </c>
      <c r="Q114" s="90"/>
      <c r="R114" s="298">
        <v>210615724800.00003</v>
      </c>
    </row>
    <row r="115" spans="1:18" s="220" customFormat="1" ht="253.5" customHeight="1">
      <c r="A115" s="89"/>
      <c r="B115" s="267"/>
      <c r="C115" s="234"/>
      <c r="D115" s="90"/>
      <c r="E115" s="234"/>
      <c r="F115" s="234"/>
      <c r="G115" s="234"/>
      <c r="H115" s="234"/>
      <c r="I115" s="234"/>
      <c r="J115" s="90"/>
      <c r="K115" s="90"/>
      <c r="L115" s="234"/>
      <c r="M115" s="234"/>
      <c r="N115" s="234"/>
      <c r="O115" s="379"/>
      <c r="P115" s="267"/>
      <c r="Q115" s="90"/>
      <c r="R115" s="298"/>
    </row>
    <row r="116" spans="1:18" s="222" customFormat="1" ht="154.5" customHeight="1">
      <c r="A116" s="89">
        <v>104</v>
      </c>
      <c r="B116" s="90" t="s">
        <v>142</v>
      </c>
      <c r="C116" s="89" t="s">
        <v>143</v>
      </c>
      <c r="D116" s="90" t="s">
        <v>1074</v>
      </c>
      <c r="E116" s="89">
        <v>167</v>
      </c>
      <c r="F116" s="233">
        <v>25167</v>
      </c>
      <c r="G116" s="233">
        <v>25167</v>
      </c>
      <c r="H116" s="233">
        <v>0</v>
      </c>
      <c r="I116" s="233">
        <v>0</v>
      </c>
      <c r="J116" s="90" t="s">
        <v>1</v>
      </c>
      <c r="K116" s="90" t="s">
        <v>1143</v>
      </c>
      <c r="L116" s="89"/>
      <c r="M116" s="91" t="s">
        <v>11</v>
      </c>
      <c r="N116" s="91"/>
      <c r="O116" s="90" t="s">
        <v>144</v>
      </c>
      <c r="P116" s="90" t="s">
        <v>1241</v>
      </c>
      <c r="Q116" s="90"/>
      <c r="R116" s="298">
        <v>343026210000</v>
      </c>
    </row>
    <row r="117" spans="1:18" s="222" customFormat="1" ht="200.25" customHeight="1">
      <c r="A117" s="89">
        <v>105</v>
      </c>
      <c r="B117" s="90" t="s">
        <v>139</v>
      </c>
      <c r="C117" s="89" t="s">
        <v>140</v>
      </c>
      <c r="D117" s="90" t="s">
        <v>1150</v>
      </c>
      <c r="E117" s="89">
        <v>167</v>
      </c>
      <c r="F117" s="259">
        <v>5134.1000000000004</v>
      </c>
      <c r="G117" s="259">
        <v>5134.1000000000004</v>
      </c>
      <c r="H117" s="259">
        <v>0</v>
      </c>
      <c r="I117" s="259">
        <v>0</v>
      </c>
      <c r="J117" s="90" t="s">
        <v>1</v>
      </c>
      <c r="K117" s="293" t="s">
        <v>1151</v>
      </c>
      <c r="L117" s="89" t="s">
        <v>11</v>
      </c>
      <c r="M117" s="91"/>
      <c r="N117" s="91"/>
      <c r="O117" s="267" t="s">
        <v>141</v>
      </c>
      <c r="P117" s="267"/>
      <c r="Q117" s="90"/>
      <c r="R117" s="298">
        <v>206647525000</v>
      </c>
    </row>
    <row r="118" spans="1:18" s="222" customFormat="1" ht="222.75" customHeight="1">
      <c r="A118" s="89">
        <v>106</v>
      </c>
      <c r="B118" s="90" t="s">
        <v>165</v>
      </c>
      <c r="C118" s="89" t="s">
        <v>49</v>
      </c>
      <c r="D118" s="90" t="s">
        <v>1094</v>
      </c>
      <c r="E118" s="89">
        <v>167</v>
      </c>
      <c r="F118" s="233">
        <v>2399</v>
      </c>
      <c r="G118" s="233"/>
      <c r="H118" s="233">
        <v>0</v>
      </c>
      <c r="I118" s="233">
        <v>0</v>
      </c>
      <c r="J118" s="90" t="s">
        <v>1</v>
      </c>
      <c r="K118" s="90" t="s">
        <v>1112</v>
      </c>
      <c r="L118" s="89"/>
      <c r="M118" s="91" t="s">
        <v>11</v>
      </c>
      <c r="N118" s="91"/>
      <c r="O118" s="90" t="s">
        <v>1689</v>
      </c>
      <c r="P118" s="90" t="s">
        <v>1688</v>
      </c>
      <c r="Q118" s="293"/>
      <c r="R118" s="298">
        <v>0</v>
      </c>
    </row>
    <row r="119" spans="1:18" s="222" customFormat="1" ht="298.5" customHeight="1">
      <c r="A119" s="89">
        <v>107</v>
      </c>
      <c r="B119" s="90" t="s">
        <v>1686</v>
      </c>
      <c r="C119" s="89" t="s">
        <v>1685</v>
      </c>
      <c r="D119" s="90" t="s">
        <v>1687</v>
      </c>
      <c r="E119" s="89">
        <v>167</v>
      </c>
      <c r="F119" s="233">
        <v>599.79999999999995</v>
      </c>
      <c r="G119" s="233"/>
      <c r="H119" s="233"/>
      <c r="I119" s="233"/>
      <c r="J119" s="90" t="s">
        <v>1</v>
      </c>
      <c r="K119" s="90" t="s">
        <v>1112</v>
      </c>
      <c r="L119" s="89"/>
      <c r="M119" s="91"/>
      <c r="N119" s="91"/>
      <c r="O119" s="90" t="s">
        <v>185</v>
      </c>
      <c r="P119" s="90"/>
      <c r="Q119" s="90"/>
      <c r="R119" s="298">
        <v>0</v>
      </c>
    </row>
    <row r="120" spans="1:18" s="222" customFormat="1" ht="220.5" customHeight="1">
      <c r="A120" s="89">
        <v>108</v>
      </c>
      <c r="B120" s="90" t="s">
        <v>353</v>
      </c>
      <c r="C120" s="89" t="s">
        <v>354</v>
      </c>
      <c r="D120" s="90" t="s">
        <v>1164</v>
      </c>
      <c r="E120" s="89" t="s">
        <v>1054</v>
      </c>
      <c r="F120" s="259">
        <v>1157</v>
      </c>
      <c r="G120" s="236">
        <v>1148.8</v>
      </c>
      <c r="H120" s="91"/>
      <c r="I120" s="259">
        <v>1367</v>
      </c>
      <c r="J120" s="90" t="s">
        <v>355</v>
      </c>
      <c r="K120" s="90" t="s">
        <v>1165</v>
      </c>
      <c r="L120" s="89"/>
      <c r="M120" s="91"/>
      <c r="N120" s="91" t="s">
        <v>11</v>
      </c>
      <c r="O120" s="267" t="s">
        <v>356</v>
      </c>
      <c r="P120" s="267" t="s">
        <v>1688</v>
      </c>
      <c r="Q120" s="90"/>
      <c r="R120" s="298">
        <v>184244544000</v>
      </c>
    </row>
    <row r="121" spans="1:18" s="222" customFormat="1" ht="229.5" customHeight="1">
      <c r="A121" s="89">
        <v>109</v>
      </c>
      <c r="B121" s="90" t="s">
        <v>167</v>
      </c>
      <c r="C121" s="89" t="s">
        <v>176</v>
      </c>
      <c r="D121" s="90" t="s">
        <v>1200</v>
      </c>
      <c r="E121" s="89" t="s">
        <v>1054</v>
      </c>
      <c r="F121" s="233">
        <v>59114</v>
      </c>
      <c r="G121" s="233"/>
      <c r="H121" s="233">
        <v>0</v>
      </c>
      <c r="I121" s="233">
        <v>0</v>
      </c>
      <c r="J121" s="90" t="s">
        <v>1</v>
      </c>
      <c r="K121" s="90" t="s">
        <v>1114</v>
      </c>
      <c r="L121" s="89"/>
      <c r="M121" s="91" t="s">
        <v>11</v>
      </c>
      <c r="N121" s="91"/>
      <c r="O121" s="90" t="s">
        <v>1690</v>
      </c>
      <c r="P121" s="90" t="s">
        <v>1688</v>
      </c>
      <c r="Q121" s="293"/>
      <c r="R121" s="298">
        <v>0</v>
      </c>
    </row>
    <row r="122" spans="1:18" s="222" customFormat="1" ht="330.75" customHeight="1">
      <c r="A122" s="89">
        <v>110</v>
      </c>
      <c r="B122" s="90" t="s">
        <v>241</v>
      </c>
      <c r="C122" s="259" t="s">
        <v>49</v>
      </c>
      <c r="D122" s="90" t="s">
        <v>1201</v>
      </c>
      <c r="E122" s="259" t="s">
        <v>1054</v>
      </c>
      <c r="F122" s="259">
        <v>17292.900000000001</v>
      </c>
      <c r="G122" s="259">
        <v>11960.7</v>
      </c>
      <c r="H122" s="259"/>
      <c r="I122" s="259"/>
      <c r="J122" s="289" t="s">
        <v>1</v>
      </c>
      <c r="K122" s="289" t="s">
        <v>1095</v>
      </c>
      <c r="L122" s="89"/>
      <c r="M122" s="91" t="s">
        <v>11</v>
      </c>
      <c r="N122" s="91"/>
      <c r="O122" s="90" t="s">
        <v>1691</v>
      </c>
      <c r="P122" s="90" t="s">
        <v>1688</v>
      </c>
      <c r="Q122" s="293"/>
      <c r="R122" s="298">
        <v>824929479000</v>
      </c>
    </row>
    <row r="123" spans="1:18" s="225" customFormat="1" ht="281.25" customHeight="1">
      <c r="A123" s="89">
        <v>111</v>
      </c>
      <c r="B123" s="267" t="s">
        <v>413</v>
      </c>
      <c r="C123" s="234" t="s">
        <v>49</v>
      </c>
      <c r="D123" s="90" t="s">
        <v>1214</v>
      </c>
      <c r="E123" s="234" t="s">
        <v>1054</v>
      </c>
      <c r="F123" s="234">
        <v>8168</v>
      </c>
      <c r="G123" s="234"/>
      <c r="H123" s="234"/>
      <c r="I123" s="234"/>
      <c r="J123" s="90" t="s">
        <v>338</v>
      </c>
      <c r="K123" s="90"/>
      <c r="L123" s="234"/>
      <c r="M123" s="234" t="s">
        <v>11</v>
      </c>
      <c r="N123" s="234"/>
      <c r="O123" s="267" t="s">
        <v>414</v>
      </c>
      <c r="P123" s="90" t="s">
        <v>441</v>
      </c>
      <c r="Q123" s="267"/>
      <c r="R123" s="298">
        <v>692728080000</v>
      </c>
    </row>
    <row r="124" spans="1:18" s="222" customFormat="1" ht="228" customHeight="1">
      <c r="A124" s="89">
        <v>112</v>
      </c>
      <c r="B124" s="241" t="s">
        <v>346</v>
      </c>
      <c r="C124" s="241" t="s">
        <v>343</v>
      </c>
      <c r="D124" s="241" t="s">
        <v>2115</v>
      </c>
      <c r="E124" s="240">
        <v>1060.2</v>
      </c>
      <c r="F124" s="240">
        <v>1060.2</v>
      </c>
      <c r="H124" s="262"/>
      <c r="J124" s="90" t="s">
        <v>1</v>
      </c>
      <c r="K124" s="90" t="s">
        <v>2108</v>
      </c>
      <c r="L124" s="262" t="s">
        <v>2108</v>
      </c>
      <c r="M124" s="261"/>
      <c r="N124" s="91"/>
      <c r="O124" s="241" t="s">
        <v>2123</v>
      </c>
      <c r="P124" s="241"/>
      <c r="Q124" s="90"/>
    </row>
    <row r="125" spans="1:18" s="222" customFormat="1" ht="269.25" customHeight="1">
      <c r="A125" s="89">
        <v>113</v>
      </c>
      <c r="B125" s="241" t="s">
        <v>387</v>
      </c>
      <c r="C125" s="241" t="s">
        <v>388</v>
      </c>
      <c r="D125" s="241" t="s">
        <v>2116</v>
      </c>
      <c r="E125" s="240">
        <v>11836.3</v>
      </c>
      <c r="F125" s="240">
        <v>11836.3</v>
      </c>
      <c r="H125" s="262"/>
      <c r="J125" s="90" t="s">
        <v>1</v>
      </c>
      <c r="K125" s="90" t="s">
        <v>2108</v>
      </c>
      <c r="L125" s="262" t="s">
        <v>2108</v>
      </c>
      <c r="M125" s="261"/>
      <c r="N125" s="91"/>
      <c r="O125" s="241" t="s">
        <v>389</v>
      </c>
      <c r="P125" s="241"/>
      <c r="Q125" s="90"/>
      <c r="R125" s="298">
        <v>1165283735000</v>
      </c>
    </row>
    <row r="126" spans="1:18" s="222" customFormat="1" ht="228" customHeight="1">
      <c r="A126" s="89">
        <v>114</v>
      </c>
      <c r="B126" s="241" t="s">
        <v>471</v>
      </c>
      <c r="C126" s="241" t="s">
        <v>176</v>
      </c>
      <c r="D126" s="241" t="s">
        <v>2117</v>
      </c>
      <c r="E126" s="240">
        <v>14929.3</v>
      </c>
      <c r="F126" s="240">
        <v>14929.3</v>
      </c>
      <c r="H126" s="262"/>
      <c r="J126" s="90" t="s">
        <v>1</v>
      </c>
      <c r="K126" s="90" t="s">
        <v>2108</v>
      </c>
      <c r="L126" s="262" t="s">
        <v>2108</v>
      </c>
      <c r="M126" s="261"/>
      <c r="N126" s="91"/>
      <c r="O126" s="241" t="s">
        <v>472</v>
      </c>
      <c r="P126" s="241" t="s">
        <v>473</v>
      </c>
      <c r="Q126" s="90"/>
      <c r="R126" s="298">
        <v>1264213124000</v>
      </c>
    </row>
    <row r="127" spans="1:18" s="222" customFormat="1" ht="381.75" customHeight="1">
      <c r="A127" s="89">
        <v>115</v>
      </c>
      <c r="B127" s="241" t="s">
        <v>483</v>
      </c>
      <c r="C127" s="241" t="s">
        <v>484</v>
      </c>
      <c r="D127" s="241" t="s">
        <v>2118</v>
      </c>
      <c r="E127" s="240">
        <v>7569.5</v>
      </c>
      <c r="F127" s="240">
        <v>7569.5</v>
      </c>
      <c r="H127" s="262"/>
      <c r="J127" s="90" t="s">
        <v>1</v>
      </c>
      <c r="K127" s="90" t="s">
        <v>2108</v>
      </c>
      <c r="L127" s="262" t="s">
        <v>2108</v>
      </c>
      <c r="M127" s="261"/>
      <c r="N127" s="91"/>
      <c r="O127" s="90" t="s">
        <v>2124</v>
      </c>
      <c r="P127" s="241"/>
      <c r="Q127" s="90"/>
      <c r="R127" s="298">
        <v>859138250000</v>
      </c>
    </row>
    <row r="128" spans="1:18" s="222" customFormat="1" ht="329.25" customHeight="1">
      <c r="A128" s="89">
        <v>116</v>
      </c>
      <c r="B128" s="241" t="s">
        <v>171</v>
      </c>
      <c r="C128" s="241" t="s">
        <v>52</v>
      </c>
      <c r="D128" s="241" t="s">
        <v>2119</v>
      </c>
      <c r="E128" s="240">
        <v>7167</v>
      </c>
      <c r="F128" s="240">
        <v>7167</v>
      </c>
      <c r="H128" s="262"/>
      <c r="J128" s="90" t="s">
        <v>1</v>
      </c>
      <c r="K128" s="90" t="s">
        <v>2108</v>
      </c>
      <c r="L128" s="241" t="s">
        <v>2108</v>
      </c>
      <c r="M128" s="261">
        <v>1161</v>
      </c>
      <c r="N128" s="91"/>
      <c r="O128" s="90" t="s">
        <v>2125</v>
      </c>
      <c r="P128" s="241" t="s">
        <v>252</v>
      </c>
      <c r="Q128" s="90"/>
      <c r="R128" s="298">
        <v>1161054000000</v>
      </c>
    </row>
    <row r="129" spans="1:20" s="277" customFormat="1" ht="60" customHeight="1">
      <c r="A129" s="231" t="s">
        <v>2091</v>
      </c>
      <c r="B129" s="255"/>
      <c r="C129" s="231"/>
      <c r="D129" s="255"/>
      <c r="E129" s="231"/>
      <c r="F129" s="231"/>
      <c r="G129" s="231"/>
      <c r="H129" s="231"/>
      <c r="I129" s="231"/>
      <c r="J129" s="255"/>
      <c r="K129" s="255"/>
      <c r="L129" s="231"/>
      <c r="M129" s="231"/>
      <c r="N129" s="231"/>
      <c r="O129" s="255"/>
      <c r="P129" s="255"/>
      <c r="Q129" s="256"/>
      <c r="R129" s="276"/>
      <c r="S129" s="271"/>
      <c r="T129" s="271"/>
    </row>
    <row r="130" spans="1:20" s="277" customFormat="1" ht="150" customHeight="1">
      <c r="A130" s="89">
        <v>1</v>
      </c>
      <c r="B130" s="241" t="s">
        <v>2126</v>
      </c>
      <c r="C130" s="241" t="s">
        <v>2127</v>
      </c>
      <c r="D130" s="241" t="s">
        <v>2128</v>
      </c>
      <c r="E130" s="240">
        <v>18433.3</v>
      </c>
      <c r="F130" s="240">
        <v>18433.3</v>
      </c>
      <c r="H130" s="260"/>
      <c r="I130" s="241"/>
      <c r="J130" s="90" t="s">
        <v>1</v>
      </c>
      <c r="K130" s="294"/>
      <c r="L130" s="262"/>
      <c r="M130" s="231"/>
      <c r="N130" s="231"/>
      <c r="O130" s="241" t="s">
        <v>2129</v>
      </c>
      <c r="P130" s="241" t="s">
        <v>2130</v>
      </c>
      <c r="Q130" s="256"/>
      <c r="R130" s="276"/>
      <c r="S130" s="271"/>
      <c r="T130" s="271"/>
    </row>
    <row r="131" spans="1:20" s="277" customFormat="1" ht="150" customHeight="1">
      <c r="A131" s="89">
        <v>2</v>
      </c>
      <c r="B131" s="241" t="s">
        <v>2131</v>
      </c>
      <c r="C131" s="241" t="s">
        <v>2132</v>
      </c>
      <c r="D131" s="241" t="s">
        <v>2133</v>
      </c>
      <c r="E131" s="240">
        <v>5431.15</v>
      </c>
      <c r="F131" s="240">
        <v>5431.15</v>
      </c>
      <c r="H131" s="260"/>
      <c r="I131" s="241"/>
      <c r="J131" s="90" t="s">
        <v>1</v>
      </c>
      <c r="K131" s="294"/>
      <c r="L131" s="262" t="s">
        <v>2135</v>
      </c>
      <c r="M131" s="231"/>
      <c r="N131" s="231"/>
      <c r="O131" s="241" t="s">
        <v>2134</v>
      </c>
      <c r="P131" s="241"/>
      <c r="Q131" s="256"/>
      <c r="R131" s="276"/>
      <c r="S131" s="271"/>
      <c r="T131" s="271"/>
    </row>
    <row r="132" spans="1:20" s="277" customFormat="1" ht="150" customHeight="1">
      <c r="A132" s="89">
        <v>3</v>
      </c>
      <c r="B132" s="241" t="s">
        <v>2136</v>
      </c>
      <c r="C132" s="241" t="s">
        <v>1781</v>
      </c>
      <c r="D132" s="241" t="s">
        <v>2137</v>
      </c>
      <c r="E132" s="240">
        <v>9991.7000000000007</v>
      </c>
      <c r="F132" s="240">
        <v>9991.7000000000007</v>
      </c>
      <c r="H132" s="260"/>
      <c r="I132" s="241"/>
      <c r="J132" s="90" t="s">
        <v>1</v>
      </c>
      <c r="K132" s="294"/>
      <c r="L132" s="262"/>
      <c r="M132" s="231"/>
      <c r="N132" s="231"/>
      <c r="O132" s="241" t="s">
        <v>1815</v>
      </c>
      <c r="P132" s="241" t="s">
        <v>2138</v>
      </c>
      <c r="Q132" s="256"/>
      <c r="R132" s="276"/>
      <c r="S132" s="271"/>
      <c r="T132" s="271"/>
    </row>
    <row r="133" spans="1:20" s="300" customFormat="1" ht="157.5" customHeight="1">
      <c r="A133" s="89">
        <v>4</v>
      </c>
      <c r="B133" s="90" t="s">
        <v>1733</v>
      </c>
      <c r="C133" s="90" t="s">
        <v>971</v>
      </c>
      <c r="D133" s="90" t="s">
        <v>1734</v>
      </c>
      <c r="E133" s="259" t="s">
        <v>1259</v>
      </c>
      <c r="F133" s="238">
        <v>57396.6</v>
      </c>
      <c r="G133" s="238">
        <v>57396.6</v>
      </c>
      <c r="H133" s="90"/>
      <c r="I133" s="90"/>
      <c r="J133" s="90" t="s">
        <v>1735</v>
      </c>
      <c r="K133" s="90" t="s">
        <v>1736</v>
      </c>
      <c r="L133" s="90"/>
      <c r="M133" s="89" t="s">
        <v>11</v>
      </c>
      <c r="N133" s="90"/>
      <c r="O133" s="267" t="s">
        <v>1737</v>
      </c>
      <c r="P133" s="267" t="s">
        <v>1738</v>
      </c>
      <c r="Q133" s="90" t="s">
        <v>2048</v>
      </c>
      <c r="R133" s="299">
        <v>628492770000</v>
      </c>
      <c r="S133" s="227"/>
      <c r="T133" s="227"/>
    </row>
    <row r="134" spans="1:20" s="300" customFormat="1" ht="141" customHeight="1">
      <c r="A134" s="89">
        <v>5</v>
      </c>
      <c r="B134" s="90" t="s">
        <v>1739</v>
      </c>
      <c r="C134" s="90" t="s">
        <v>1003</v>
      </c>
      <c r="D134" s="267" t="s">
        <v>1245</v>
      </c>
      <c r="E134" s="259" t="s">
        <v>1259</v>
      </c>
      <c r="F134" s="238">
        <v>6975</v>
      </c>
      <c r="G134" s="238">
        <v>7375.1</v>
      </c>
      <c r="H134" s="90"/>
      <c r="I134" s="89" t="s">
        <v>1740</v>
      </c>
      <c r="J134" s="90"/>
      <c r="K134" s="90" t="s">
        <v>1741</v>
      </c>
      <c r="L134" s="90"/>
      <c r="M134" s="89" t="s">
        <v>11</v>
      </c>
      <c r="N134" s="90"/>
      <c r="O134" s="267" t="s">
        <v>1742</v>
      </c>
      <c r="P134" s="267" t="s">
        <v>1743</v>
      </c>
      <c r="Q134" s="90" t="s">
        <v>2048</v>
      </c>
      <c r="R134" s="299">
        <v>21682794000</v>
      </c>
      <c r="S134" s="227"/>
      <c r="T134" s="227"/>
    </row>
    <row r="135" spans="1:20" s="300" customFormat="1" ht="182.25" customHeight="1">
      <c r="A135" s="89">
        <v>6</v>
      </c>
      <c r="B135" s="90" t="s">
        <v>1744</v>
      </c>
      <c r="C135" s="90" t="s">
        <v>974</v>
      </c>
      <c r="D135" s="90" t="s">
        <v>1247</v>
      </c>
      <c r="E135" s="259" t="s">
        <v>1259</v>
      </c>
      <c r="F135" s="238">
        <v>13326.3</v>
      </c>
      <c r="G135" s="239" t="s">
        <v>1745</v>
      </c>
      <c r="H135" s="90"/>
      <c r="I135" s="89" t="s">
        <v>1746</v>
      </c>
      <c r="J135" s="90"/>
      <c r="K135" s="90" t="s">
        <v>1747</v>
      </c>
      <c r="L135" s="90"/>
      <c r="M135" s="89" t="s">
        <v>11</v>
      </c>
      <c r="N135" s="90"/>
      <c r="O135" s="267" t="s">
        <v>1742</v>
      </c>
      <c r="P135" s="267" t="s">
        <v>1743</v>
      </c>
      <c r="Q135" s="90" t="s">
        <v>2048</v>
      </c>
      <c r="R135" s="299">
        <v>764396568000</v>
      </c>
      <c r="S135" s="227"/>
      <c r="T135" s="227"/>
    </row>
    <row r="136" spans="1:20" s="300" customFormat="1" ht="182.25" customHeight="1">
      <c r="A136" s="89">
        <v>7</v>
      </c>
      <c r="B136" s="90" t="s">
        <v>1748</v>
      </c>
      <c r="C136" s="90" t="s">
        <v>1749</v>
      </c>
      <c r="D136" s="90" t="s">
        <v>1248</v>
      </c>
      <c r="E136" s="259" t="s">
        <v>1259</v>
      </c>
      <c r="F136" s="238">
        <v>157051.79999999999</v>
      </c>
      <c r="G136" s="238">
        <v>157051.79999999999</v>
      </c>
      <c r="H136" s="90"/>
      <c r="I136" s="90"/>
      <c r="J136" s="90" t="s">
        <v>1750</v>
      </c>
      <c r="K136" s="295" t="s">
        <v>1751</v>
      </c>
      <c r="L136" s="90"/>
      <c r="M136" s="89" t="s">
        <v>11</v>
      </c>
      <c r="N136" s="90"/>
      <c r="O136" s="267" t="s">
        <v>1752</v>
      </c>
      <c r="P136" s="267" t="s">
        <v>1743</v>
      </c>
      <c r="Q136" s="90" t="s">
        <v>2048</v>
      </c>
      <c r="R136" s="299">
        <v>1934878176000</v>
      </c>
      <c r="S136" s="227"/>
      <c r="T136" s="227"/>
    </row>
    <row r="137" spans="1:20" s="300" customFormat="1" ht="182.25" customHeight="1">
      <c r="A137" s="89">
        <v>8</v>
      </c>
      <c r="B137" s="90" t="s">
        <v>1753</v>
      </c>
      <c r="C137" s="90" t="s">
        <v>1011</v>
      </c>
      <c r="D137" s="90" t="s">
        <v>1249</v>
      </c>
      <c r="E137" s="259" t="s">
        <v>1259</v>
      </c>
      <c r="F137" s="240">
        <v>297785.8</v>
      </c>
      <c r="G137" s="240">
        <v>297785.8</v>
      </c>
      <c r="H137" s="90"/>
      <c r="I137" s="90"/>
      <c r="J137" s="90" t="s">
        <v>1750</v>
      </c>
      <c r="K137" s="90" t="s">
        <v>1754</v>
      </c>
      <c r="L137" s="90"/>
      <c r="M137" s="89" t="s">
        <v>11</v>
      </c>
      <c r="N137" s="90"/>
      <c r="O137" s="267" t="s">
        <v>1752</v>
      </c>
      <c r="P137" s="267" t="s">
        <v>1743</v>
      </c>
      <c r="Q137" s="90" t="s">
        <v>2048</v>
      </c>
      <c r="R137" s="299">
        <v>2668160768000</v>
      </c>
      <c r="S137" s="227"/>
      <c r="T137" s="227"/>
    </row>
    <row r="138" spans="1:20" s="300" customFormat="1" ht="182.25" customHeight="1">
      <c r="A138" s="89">
        <v>9</v>
      </c>
      <c r="B138" s="90" t="s">
        <v>1006</v>
      </c>
      <c r="C138" s="90" t="s">
        <v>974</v>
      </c>
      <c r="D138" s="90" t="s">
        <v>1246</v>
      </c>
      <c r="E138" s="259" t="s">
        <v>1259</v>
      </c>
      <c r="F138" s="238">
        <v>111</v>
      </c>
      <c r="G138" s="238">
        <v>111</v>
      </c>
      <c r="H138" s="90"/>
      <c r="I138" s="89" t="s">
        <v>1732</v>
      </c>
      <c r="J138" s="90"/>
      <c r="K138" s="90" t="s">
        <v>1747</v>
      </c>
      <c r="L138" s="90"/>
      <c r="M138" s="89" t="s">
        <v>11</v>
      </c>
      <c r="N138" s="90"/>
      <c r="O138" s="267" t="s">
        <v>1755</v>
      </c>
      <c r="P138" s="267" t="s">
        <v>1743</v>
      </c>
      <c r="Q138" s="90" t="s">
        <v>2048</v>
      </c>
      <c r="R138" s="299">
        <v>8937720000</v>
      </c>
      <c r="S138" s="227"/>
      <c r="T138" s="227"/>
    </row>
    <row r="139" spans="1:20" s="301" customFormat="1" ht="146.1" customHeight="1">
      <c r="A139" s="89">
        <v>10</v>
      </c>
      <c r="B139" s="90" t="s">
        <v>1756</v>
      </c>
      <c r="C139" s="90" t="s">
        <v>995</v>
      </c>
      <c r="D139" s="90" t="s">
        <v>1757</v>
      </c>
      <c r="E139" s="259" t="s">
        <v>1259</v>
      </c>
      <c r="F139" s="240">
        <v>4000</v>
      </c>
      <c r="G139" s="240">
        <v>3981.6</v>
      </c>
      <c r="H139" s="239">
        <v>299</v>
      </c>
      <c r="I139" s="90"/>
      <c r="J139" s="90" t="s">
        <v>1758</v>
      </c>
      <c r="K139" s="90" t="s">
        <v>1759</v>
      </c>
      <c r="L139" s="90"/>
      <c r="M139" s="89" t="s">
        <v>11</v>
      </c>
      <c r="N139" s="90"/>
      <c r="O139" s="267" t="s">
        <v>1760</v>
      </c>
      <c r="P139" s="267" t="s">
        <v>1761</v>
      </c>
      <c r="Q139" s="90" t="s">
        <v>2048</v>
      </c>
      <c r="R139" s="299">
        <v>0</v>
      </c>
      <c r="S139" s="227"/>
      <c r="T139" s="227"/>
    </row>
    <row r="140" spans="1:20" s="301" customFormat="1" ht="146.1" customHeight="1">
      <c r="A140" s="89">
        <v>11</v>
      </c>
      <c r="B140" s="90" t="s">
        <v>1264</v>
      </c>
      <c r="C140" s="90" t="s">
        <v>974</v>
      </c>
      <c r="D140" s="90" t="s">
        <v>1260</v>
      </c>
      <c r="E140" s="259" t="s">
        <v>1054</v>
      </c>
      <c r="F140" s="240">
        <v>5364.0159999999996</v>
      </c>
      <c r="G140" s="240">
        <v>5364.0159999999996</v>
      </c>
      <c r="H140" s="239"/>
      <c r="I140" s="90"/>
      <c r="J140" s="90" t="s">
        <v>1265</v>
      </c>
      <c r="K140" s="90" t="s">
        <v>1695</v>
      </c>
      <c r="L140" s="90"/>
      <c r="M140" s="89"/>
      <c r="N140" s="90"/>
      <c r="O140" s="267" t="s">
        <v>1766</v>
      </c>
      <c r="P140" s="267" t="s">
        <v>1262</v>
      </c>
      <c r="Q140" s="90" t="s">
        <v>2048</v>
      </c>
      <c r="R140" s="299">
        <v>0</v>
      </c>
      <c r="S140" s="227"/>
      <c r="T140" s="227"/>
    </row>
    <row r="141" spans="1:20" s="301" customFormat="1" ht="211.5" customHeight="1">
      <c r="A141" s="89">
        <v>12</v>
      </c>
      <c r="B141" s="90" t="s">
        <v>1250</v>
      </c>
      <c r="C141" s="90" t="s">
        <v>974</v>
      </c>
      <c r="D141" s="90" t="s">
        <v>1251</v>
      </c>
      <c r="E141" s="259" t="s">
        <v>1252</v>
      </c>
      <c r="F141" s="240">
        <v>3668.9</v>
      </c>
      <c r="G141" s="240"/>
      <c r="H141" s="239"/>
      <c r="I141" s="90"/>
      <c r="J141" s="90" t="s">
        <v>1005</v>
      </c>
      <c r="K141" s="90"/>
      <c r="L141" s="90"/>
      <c r="M141" s="89" t="s">
        <v>11</v>
      </c>
      <c r="N141" s="90"/>
      <c r="O141" s="267" t="s">
        <v>1253</v>
      </c>
      <c r="P141" s="267" t="s">
        <v>1254</v>
      </c>
      <c r="Q141" s="90" t="s">
        <v>2048</v>
      </c>
      <c r="R141" s="299">
        <v>0</v>
      </c>
      <c r="S141" s="227"/>
      <c r="T141" s="227"/>
    </row>
    <row r="142" spans="1:20" s="301" customFormat="1" ht="183" customHeight="1">
      <c r="A142" s="89">
        <v>13</v>
      </c>
      <c r="B142" s="90" t="s">
        <v>1255</v>
      </c>
      <c r="C142" s="90" t="s">
        <v>1020</v>
      </c>
      <c r="D142" s="90" t="s">
        <v>1256</v>
      </c>
      <c r="E142" s="259" t="s">
        <v>1054</v>
      </c>
      <c r="F142" s="240">
        <v>3469</v>
      </c>
      <c r="G142" s="240"/>
      <c r="H142" s="239"/>
      <c r="I142" s="90"/>
      <c r="J142" s="90" t="s">
        <v>1018</v>
      </c>
      <c r="K142" s="90"/>
      <c r="L142" s="90"/>
      <c r="M142" s="89"/>
      <c r="N142" s="90"/>
      <c r="O142" s="267" t="s">
        <v>1257</v>
      </c>
      <c r="P142" s="267" t="s">
        <v>1258</v>
      </c>
      <c r="Q142" s="90" t="s">
        <v>2048</v>
      </c>
      <c r="R142" s="302">
        <v>77844360000</v>
      </c>
      <c r="S142" s="227"/>
      <c r="T142" s="227"/>
    </row>
    <row r="143" spans="1:20" s="301" customFormat="1" ht="183" customHeight="1">
      <c r="A143" s="89">
        <v>14</v>
      </c>
      <c r="B143" s="90" t="s">
        <v>973</v>
      </c>
      <c r="C143" s="90" t="s">
        <v>974</v>
      </c>
      <c r="D143" s="90" t="s">
        <v>1779</v>
      </c>
      <c r="E143" s="259"/>
      <c r="F143" s="240">
        <v>31925.9</v>
      </c>
      <c r="G143" s="240"/>
      <c r="H143" s="239"/>
      <c r="I143" s="90"/>
      <c r="J143" s="90"/>
      <c r="K143" s="90"/>
      <c r="L143" s="90"/>
      <c r="M143" s="89"/>
      <c r="N143" s="90"/>
      <c r="O143" s="267"/>
      <c r="P143" s="267"/>
      <c r="Q143" s="90" t="s">
        <v>2048</v>
      </c>
      <c r="R143" s="299">
        <v>1437048610800.0002</v>
      </c>
      <c r="S143" s="227"/>
      <c r="T143" s="227"/>
    </row>
    <row r="144" spans="1:20" s="306" customFormat="1" ht="233.1" customHeight="1">
      <c r="A144" s="89">
        <v>15</v>
      </c>
      <c r="B144" s="90" t="s">
        <v>1783</v>
      </c>
      <c r="C144" s="89" t="s">
        <v>1784</v>
      </c>
      <c r="D144" s="90" t="s">
        <v>1785</v>
      </c>
      <c r="E144" s="89" t="s">
        <v>1259</v>
      </c>
      <c r="F144" s="303">
        <v>579035.30000000005</v>
      </c>
      <c r="G144" s="303">
        <v>579035.30000000005</v>
      </c>
      <c r="H144" s="304"/>
      <c r="I144" s="304"/>
      <c r="J144" s="267" t="s">
        <v>1786</v>
      </c>
      <c r="K144" s="90"/>
      <c r="L144" s="304"/>
      <c r="M144" s="89" t="s">
        <v>11</v>
      </c>
      <c r="N144" s="304"/>
      <c r="O144" s="267" t="s">
        <v>1787</v>
      </c>
      <c r="P144" s="90" t="s">
        <v>1788</v>
      </c>
      <c r="Q144" s="90" t="s">
        <v>1795</v>
      </c>
      <c r="R144" s="305"/>
    </row>
    <row r="145" spans="1:20" s="307" customFormat="1" ht="240" customHeight="1">
      <c r="A145" s="89">
        <v>16</v>
      </c>
      <c r="B145" s="90" t="s">
        <v>1789</v>
      </c>
      <c r="C145" s="89" t="s">
        <v>1790</v>
      </c>
      <c r="D145" s="90" t="s">
        <v>1791</v>
      </c>
      <c r="E145" s="89" t="s">
        <v>1054</v>
      </c>
      <c r="F145" s="89">
        <v>181176.81</v>
      </c>
      <c r="G145" s="89">
        <v>181176.81</v>
      </c>
      <c r="H145" s="89"/>
      <c r="I145" s="89"/>
      <c r="J145" s="90" t="s">
        <v>1792</v>
      </c>
      <c r="K145" s="90"/>
      <c r="L145" s="89"/>
      <c r="M145" s="89"/>
      <c r="N145" s="89"/>
      <c r="O145" s="90" t="s">
        <v>1793</v>
      </c>
      <c r="P145" s="90" t="s">
        <v>1794</v>
      </c>
      <c r="Q145" s="90" t="s">
        <v>1795</v>
      </c>
      <c r="R145" s="261"/>
      <c r="S145" s="261"/>
      <c r="T145" s="261"/>
    </row>
    <row r="146" spans="1:20" s="222" customFormat="1" ht="145.35" customHeight="1">
      <c r="A146" s="89">
        <v>17</v>
      </c>
      <c r="B146" s="90" t="s">
        <v>1796</v>
      </c>
      <c r="C146" s="89" t="s">
        <v>1797</v>
      </c>
      <c r="D146" s="90" t="s">
        <v>1798</v>
      </c>
      <c r="E146" s="235" t="s">
        <v>1054</v>
      </c>
      <c r="F146" s="259">
        <v>2245</v>
      </c>
      <c r="G146" s="91">
        <v>2233.1999999999998</v>
      </c>
      <c r="H146" s="89"/>
      <c r="I146" s="235"/>
      <c r="J146" s="90" t="s">
        <v>1</v>
      </c>
      <c r="K146" s="290"/>
      <c r="L146" s="235"/>
      <c r="M146" s="235"/>
      <c r="N146" s="235"/>
      <c r="O146" s="90" t="s">
        <v>2101</v>
      </c>
      <c r="P146" s="290"/>
      <c r="Q146" s="90" t="s">
        <v>1811</v>
      </c>
      <c r="R146" s="308"/>
    </row>
    <row r="147" spans="1:20" s="310" customFormat="1" ht="211.5" customHeight="1">
      <c r="A147" s="89">
        <v>18</v>
      </c>
      <c r="B147" s="90" t="s">
        <v>1799</v>
      </c>
      <c r="C147" s="90" t="s">
        <v>1800</v>
      </c>
      <c r="D147" s="297" t="s">
        <v>1801</v>
      </c>
      <c r="E147" s="89" t="s">
        <v>1802</v>
      </c>
      <c r="F147" s="91">
        <v>4022</v>
      </c>
      <c r="G147" s="89"/>
      <c r="H147" s="89"/>
      <c r="I147" s="235"/>
      <c r="J147" s="90"/>
      <c r="K147" s="290"/>
      <c r="L147" s="235"/>
      <c r="M147" s="235"/>
      <c r="N147" s="235"/>
      <c r="O147" s="90" t="s">
        <v>1803</v>
      </c>
      <c r="P147" s="90" t="s">
        <v>1804</v>
      </c>
      <c r="Q147" s="90" t="s">
        <v>1811</v>
      </c>
      <c r="R147" s="309"/>
      <c r="S147" s="309"/>
      <c r="T147" s="309"/>
    </row>
    <row r="148" spans="1:20" s="310" customFormat="1" ht="207" customHeight="1">
      <c r="A148" s="89">
        <v>19</v>
      </c>
      <c r="B148" s="90" t="s">
        <v>1805</v>
      </c>
      <c r="C148" s="90" t="s">
        <v>1806</v>
      </c>
      <c r="D148" s="90" t="s">
        <v>1801</v>
      </c>
      <c r="E148" s="89" t="s">
        <v>1802</v>
      </c>
      <c r="F148" s="89">
        <v>608.82000000000005</v>
      </c>
      <c r="G148" s="89"/>
      <c r="H148" s="89"/>
      <c r="I148" s="235"/>
      <c r="J148" s="90" t="s">
        <v>1807</v>
      </c>
      <c r="K148" s="290"/>
      <c r="L148" s="235"/>
      <c r="M148" s="235"/>
      <c r="N148" s="235"/>
      <c r="O148" s="90" t="s">
        <v>1803</v>
      </c>
      <c r="P148" s="90" t="s">
        <v>1804</v>
      </c>
      <c r="Q148" s="90" t="s">
        <v>1811</v>
      </c>
      <c r="R148" s="309"/>
      <c r="S148" s="309"/>
      <c r="T148" s="309"/>
    </row>
    <row r="149" spans="1:20" s="310" customFormat="1" ht="184.5" customHeight="1">
      <c r="A149" s="89">
        <v>20</v>
      </c>
      <c r="B149" s="90" t="s">
        <v>1808</v>
      </c>
      <c r="C149" s="90" t="s">
        <v>1800</v>
      </c>
      <c r="D149" s="90" t="s">
        <v>1801</v>
      </c>
      <c r="E149" s="89" t="s">
        <v>1802</v>
      </c>
      <c r="F149" s="91">
        <v>4800</v>
      </c>
      <c r="G149" s="89"/>
      <c r="H149" s="89"/>
      <c r="I149" s="235"/>
      <c r="J149" s="90"/>
      <c r="K149" s="290"/>
      <c r="L149" s="235"/>
      <c r="M149" s="235"/>
      <c r="N149" s="235"/>
      <c r="O149" s="90" t="s">
        <v>1803</v>
      </c>
      <c r="P149" s="90" t="s">
        <v>1804</v>
      </c>
      <c r="Q149" s="90" t="s">
        <v>1811</v>
      </c>
      <c r="R149" s="309"/>
      <c r="S149" s="309"/>
      <c r="T149" s="309"/>
    </row>
    <row r="150" spans="1:20" s="310" customFormat="1" ht="196.5" customHeight="1">
      <c r="A150" s="89">
        <v>21</v>
      </c>
      <c r="B150" s="90" t="s">
        <v>1809</v>
      </c>
      <c r="C150" s="90" t="s">
        <v>1800</v>
      </c>
      <c r="D150" s="297" t="s">
        <v>1801</v>
      </c>
      <c r="E150" s="89" t="s">
        <v>1802</v>
      </c>
      <c r="F150" s="91">
        <v>2434.5</v>
      </c>
      <c r="G150" s="89"/>
      <c r="H150" s="89"/>
      <c r="I150" s="235"/>
      <c r="J150" s="90"/>
      <c r="K150" s="290"/>
      <c r="L150" s="235"/>
      <c r="M150" s="235"/>
      <c r="N150" s="235"/>
      <c r="O150" s="90" t="s">
        <v>1810</v>
      </c>
      <c r="P150" s="90" t="s">
        <v>1804</v>
      </c>
      <c r="Q150" s="90" t="s">
        <v>1811</v>
      </c>
      <c r="R150" s="309"/>
      <c r="S150" s="309"/>
      <c r="T150" s="309"/>
    </row>
    <row r="151" spans="1:20" s="312" customFormat="1" ht="190.5" customHeight="1">
      <c r="A151" s="89">
        <v>22</v>
      </c>
      <c r="B151" s="90" t="s">
        <v>1817</v>
      </c>
      <c r="C151" s="89" t="s">
        <v>1781</v>
      </c>
      <c r="D151" s="90" t="s">
        <v>1818</v>
      </c>
      <c r="E151" s="89" t="s">
        <v>1812</v>
      </c>
      <c r="F151" s="311">
        <v>2880.9</v>
      </c>
      <c r="G151" s="263"/>
      <c r="H151" s="263"/>
      <c r="I151" s="263"/>
      <c r="J151" s="90" t="s">
        <v>1</v>
      </c>
      <c r="K151" s="90" t="s">
        <v>1067</v>
      </c>
      <c r="L151" s="89" t="s">
        <v>1813</v>
      </c>
      <c r="M151" s="89" t="s">
        <v>1814</v>
      </c>
      <c r="N151" s="89" t="s">
        <v>1813</v>
      </c>
      <c r="O151" s="90" t="s">
        <v>1815</v>
      </c>
      <c r="P151" s="90" t="s">
        <v>1819</v>
      </c>
      <c r="Q151" s="90" t="s">
        <v>1831</v>
      </c>
      <c r="R151" s="226"/>
      <c r="S151" s="227"/>
      <c r="T151" s="227"/>
    </row>
    <row r="152" spans="1:20" s="312" customFormat="1" ht="148.5" customHeight="1">
      <c r="A152" s="89">
        <v>23</v>
      </c>
      <c r="B152" s="90" t="s">
        <v>1820</v>
      </c>
      <c r="C152" s="89" t="s">
        <v>978</v>
      </c>
      <c r="D152" s="90" t="s">
        <v>1821</v>
      </c>
      <c r="E152" s="89" t="s">
        <v>1812</v>
      </c>
      <c r="F152" s="311">
        <v>2660.9</v>
      </c>
      <c r="G152" s="263"/>
      <c r="H152" s="263"/>
      <c r="I152" s="263"/>
      <c r="J152" s="90" t="s">
        <v>1822</v>
      </c>
      <c r="K152" s="90" t="s">
        <v>1535</v>
      </c>
      <c r="L152" s="89" t="s">
        <v>1813</v>
      </c>
      <c r="M152" s="89" t="s">
        <v>1813</v>
      </c>
      <c r="N152" s="89" t="s">
        <v>1813</v>
      </c>
      <c r="O152" s="90" t="s">
        <v>1832</v>
      </c>
      <c r="P152" s="90" t="s">
        <v>1816</v>
      </c>
      <c r="Q152" s="90" t="s">
        <v>1831</v>
      </c>
      <c r="R152" s="226"/>
      <c r="S152" s="227"/>
      <c r="T152" s="227"/>
    </row>
    <row r="153" spans="1:20" s="312" customFormat="1" ht="211.5" customHeight="1">
      <c r="A153" s="89">
        <v>24</v>
      </c>
      <c r="B153" s="90" t="s">
        <v>1823</v>
      </c>
      <c r="C153" s="89" t="s">
        <v>978</v>
      </c>
      <c r="D153" s="90" t="s">
        <v>1824</v>
      </c>
      <c r="E153" s="89" t="s">
        <v>1812</v>
      </c>
      <c r="F153" s="311">
        <v>11479.8</v>
      </c>
      <c r="G153" s="263"/>
      <c r="H153" s="263"/>
      <c r="I153" s="263"/>
      <c r="J153" s="90" t="s">
        <v>1</v>
      </c>
      <c r="K153" s="90" t="s">
        <v>1694</v>
      </c>
      <c r="L153" s="89" t="s">
        <v>1813</v>
      </c>
      <c r="M153" s="89" t="s">
        <v>1814</v>
      </c>
      <c r="N153" s="89" t="s">
        <v>1813</v>
      </c>
      <c r="O153" s="90" t="s">
        <v>1815</v>
      </c>
      <c r="P153" s="90" t="s">
        <v>1825</v>
      </c>
      <c r="Q153" s="90" t="s">
        <v>1831</v>
      </c>
      <c r="R153" s="226"/>
      <c r="S153" s="227"/>
      <c r="T153" s="227"/>
    </row>
    <row r="154" spans="1:20" s="223" customFormat="1" ht="99" customHeight="1">
      <c r="A154" s="89">
        <v>25</v>
      </c>
      <c r="B154" s="90" t="s">
        <v>1826</v>
      </c>
      <c r="C154" s="89" t="s">
        <v>978</v>
      </c>
      <c r="D154" s="90" t="s">
        <v>1827</v>
      </c>
      <c r="E154" s="89" t="s">
        <v>1054</v>
      </c>
      <c r="F154" s="91">
        <v>42857.8</v>
      </c>
      <c r="G154" s="263"/>
      <c r="H154" s="263"/>
      <c r="I154" s="263"/>
      <c r="J154" s="90" t="s">
        <v>1828</v>
      </c>
      <c r="K154" s="256"/>
      <c r="L154" s="263"/>
      <c r="M154" s="263"/>
      <c r="N154" s="263"/>
      <c r="O154" s="90" t="s">
        <v>1829</v>
      </c>
      <c r="P154" s="90" t="s">
        <v>1830</v>
      </c>
      <c r="Q154" s="90" t="s">
        <v>1831</v>
      </c>
    </row>
    <row r="155" spans="1:20" s="274" customFormat="1" ht="176.25" customHeight="1">
      <c r="A155" s="89">
        <v>26</v>
      </c>
      <c r="B155" s="90" t="s">
        <v>1833</v>
      </c>
      <c r="C155" s="89" t="s">
        <v>1834</v>
      </c>
      <c r="D155" s="90" t="s">
        <v>1835</v>
      </c>
      <c r="E155" s="89" t="s">
        <v>1054</v>
      </c>
      <c r="F155" s="91" t="s">
        <v>1836</v>
      </c>
      <c r="G155" s="91" t="s">
        <v>1833</v>
      </c>
      <c r="H155" s="91">
        <v>0</v>
      </c>
      <c r="I155" s="91">
        <v>0</v>
      </c>
      <c r="J155" s="90" t="s">
        <v>1</v>
      </c>
      <c r="K155" s="90" t="s">
        <v>1095</v>
      </c>
      <c r="L155" s="89" t="s">
        <v>1837</v>
      </c>
      <c r="M155" s="91" t="s">
        <v>320</v>
      </c>
      <c r="N155" s="91" t="s">
        <v>1837</v>
      </c>
      <c r="O155" s="267" t="s">
        <v>1838</v>
      </c>
      <c r="P155" s="90" t="s">
        <v>1839</v>
      </c>
      <c r="Q155" s="90" t="s">
        <v>1852</v>
      </c>
      <c r="R155" s="313"/>
    </row>
    <row r="156" spans="1:20" s="274" customFormat="1" ht="174.75" customHeight="1">
      <c r="A156" s="89">
        <v>27</v>
      </c>
      <c r="B156" s="90" t="s">
        <v>1833</v>
      </c>
      <c r="C156" s="89" t="s">
        <v>1834</v>
      </c>
      <c r="D156" s="90" t="s">
        <v>1840</v>
      </c>
      <c r="E156" s="89" t="s">
        <v>1054</v>
      </c>
      <c r="F156" s="91" t="s">
        <v>1841</v>
      </c>
      <c r="G156" s="91" t="s">
        <v>1833</v>
      </c>
      <c r="H156" s="91" t="s">
        <v>1833</v>
      </c>
      <c r="I156" s="91" t="s">
        <v>1833</v>
      </c>
      <c r="J156" s="90" t="s">
        <v>1842</v>
      </c>
      <c r="K156" s="90" t="s">
        <v>1095</v>
      </c>
      <c r="L156" s="89" t="s">
        <v>1837</v>
      </c>
      <c r="M156" s="91" t="s">
        <v>1843</v>
      </c>
      <c r="N156" s="91" t="s">
        <v>1837</v>
      </c>
      <c r="O156" s="314" t="s">
        <v>1844</v>
      </c>
      <c r="P156" s="90" t="s">
        <v>1845</v>
      </c>
      <c r="Q156" s="90" t="s">
        <v>1852</v>
      </c>
      <c r="R156" s="313"/>
    </row>
    <row r="157" spans="1:20" s="274" customFormat="1" ht="181.5" customHeight="1">
      <c r="A157" s="89">
        <v>28</v>
      </c>
      <c r="B157" s="90" t="s">
        <v>1846</v>
      </c>
      <c r="C157" s="89" t="s">
        <v>1847</v>
      </c>
      <c r="D157" s="90" t="s">
        <v>1848</v>
      </c>
      <c r="E157" s="89" t="s">
        <v>1054</v>
      </c>
      <c r="F157" s="91">
        <v>235810</v>
      </c>
      <c r="G157" s="91">
        <f>123333.7+87024.6</f>
        <v>210358.3</v>
      </c>
      <c r="H157" s="91">
        <v>0</v>
      </c>
      <c r="I157" s="91">
        <v>0</v>
      </c>
      <c r="J157" s="90" t="s">
        <v>1849</v>
      </c>
      <c r="K157" s="90" t="s">
        <v>1095</v>
      </c>
      <c r="L157" s="89" t="s">
        <v>1837</v>
      </c>
      <c r="M157" s="91"/>
      <c r="N157" s="91" t="s">
        <v>1837</v>
      </c>
      <c r="O157" s="267" t="s">
        <v>1850</v>
      </c>
      <c r="P157" s="90" t="s">
        <v>1851</v>
      </c>
      <c r="Q157" s="90" t="s">
        <v>1853</v>
      </c>
      <c r="R157" s="313"/>
    </row>
    <row r="158" spans="1:20" s="222" customFormat="1" ht="409.5" customHeight="1">
      <c r="A158" s="89">
        <v>29</v>
      </c>
      <c r="B158" s="90" t="s">
        <v>1854</v>
      </c>
      <c r="C158" s="89" t="s">
        <v>1855</v>
      </c>
      <c r="D158" s="90" t="s">
        <v>1856</v>
      </c>
      <c r="E158" s="89" t="s">
        <v>1054</v>
      </c>
      <c r="F158" s="315">
        <v>4173.2</v>
      </c>
      <c r="G158" s="89"/>
      <c r="H158" s="230"/>
      <c r="I158" s="230"/>
      <c r="J158" s="90" t="s">
        <v>1857</v>
      </c>
      <c r="K158" s="267" t="s">
        <v>1858</v>
      </c>
      <c r="L158" s="89"/>
      <c r="M158" s="89" t="s">
        <v>320</v>
      </c>
      <c r="N158" s="89"/>
      <c r="O158" s="267" t="s">
        <v>1888</v>
      </c>
      <c r="P158" s="290"/>
      <c r="Q158" s="90" t="s">
        <v>1889</v>
      </c>
      <c r="R158" s="308"/>
    </row>
    <row r="159" spans="1:20" s="222" customFormat="1" ht="409.5" customHeight="1">
      <c r="A159" s="89">
        <v>30</v>
      </c>
      <c r="B159" s="90" t="s">
        <v>1859</v>
      </c>
      <c r="C159" s="89" t="s">
        <v>1855</v>
      </c>
      <c r="D159" s="90" t="s">
        <v>1860</v>
      </c>
      <c r="E159" s="89" t="s">
        <v>1054</v>
      </c>
      <c r="F159" s="91">
        <v>39024.050000000003</v>
      </c>
      <c r="G159" s="89"/>
      <c r="H159" s="230"/>
      <c r="I159" s="230"/>
      <c r="J159" s="90" t="s">
        <v>1861</v>
      </c>
      <c r="K159" s="267" t="s">
        <v>1862</v>
      </c>
      <c r="L159" s="89"/>
      <c r="M159" s="89" t="s">
        <v>320</v>
      </c>
      <c r="N159" s="89"/>
      <c r="O159" s="378" t="s">
        <v>1863</v>
      </c>
      <c r="P159" s="290"/>
      <c r="Q159" s="90" t="s">
        <v>1889</v>
      </c>
      <c r="R159" s="308"/>
    </row>
    <row r="160" spans="1:20" s="222" customFormat="1" ht="409.5" customHeight="1">
      <c r="A160" s="89"/>
      <c r="B160" s="90"/>
      <c r="C160" s="89"/>
      <c r="D160" s="90"/>
      <c r="E160" s="89"/>
      <c r="F160" s="91"/>
      <c r="G160" s="89"/>
      <c r="H160" s="230"/>
      <c r="I160" s="230"/>
      <c r="J160" s="90"/>
      <c r="K160" s="267"/>
      <c r="L160" s="89"/>
      <c r="M160" s="89"/>
      <c r="N160" s="89"/>
      <c r="O160" s="379"/>
      <c r="P160" s="290"/>
      <c r="Q160" s="90"/>
      <c r="R160" s="308"/>
    </row>
    <row r="161" spans="1:18" s="222" customFormat="1" ht="409.5" customHeight="1">
      <c r="A161" s="89">
        <v>31</v>
      </c>
      <c r="B161" s="90" t="s">
        <v>1864</v>
      </c>
      <c r="C161" s="89" t="s">
        <v>1865</v>
      </c>
      <c r="D161" s="90" t="s">
        <v>1866</v>
      </c>
      <c r="E161" s="89" t="s">
        <v>1259</v>
      </c>
      <c r="F161" s="315">
        <v>80997.899999999994</v>
      </c>
      <c r="G161" s="89"/>
      <c r="H161" s="89"/>
      <c r="I161" s="89"/>
      <c r="J161" s="90" t="s">
        <v>1867</v>
      </c>
      <c r="K161" s="267" t="s">
        <v>1868</v>
      </c>
      <c r="L161" s="89"/>
      <c r="M161" s="89" t="s">
        <v>320</v>
      </c>
      <c r="N161" s="89"/>
      <c r="O161" s="378" t="s">
        <v>1869</v>
      </c>
      <c r="P161" s="290"/>
      <c r="Q161" s="90" t="s">
        <v>1889</v>
      </c>
      <c r="R161" s="308"/>
    </row>
    <row r="162" spans="1:18" s="222" customFormat="1" ht="113.25" customHeight="1">
      <c r="A162" s="89"/>
      <c r="B162" s="90"/>
      <c r="C162" s="89"/>
      <c r="D162" s="90"/>
      <c r="E162" s="89"/>
      <c r="F162" s="315"/>
      <c r="G162" s="89"/>
      <c r="H162" s="89"/>
      <c r="I162" s="89"/>
      <c r="J162" s="90"/>
      <c r="K162" s="267"/>
      <c r="L162" s="89"/>
      <c r="M162" s="89"/>
      <c r="N162" s="89"/>
      <c r="O162" s="379"/>
      <c r="P162" s="290"/>
      <c r="Q162" s="90"/>
      <c r="R162" s="308"/>
    </row>
    <row r="163" spans="1:18" s="222" customFormat="1" ht="409.5" customHeight="1">
      <c r="A163" s="89">
        <v>32</v>
      </c>
      <c r="B163" s="90" t="s">
        <v>1870</v>
      </c>
      <c r="C163" s="89" t="s">
        <v>1865</v>
      </c>
      <c r="D163" s="90" t="s">
        <v>1871</v>
      </c>
      <c r="E163" s="89" t="s">
        <v>1054</v>
      </c>
      <c r="F163" s="315">
        <v>22875.7</v>
      </c>
      <c r="G163" s="89"/>
      <c r="H163" s="89"/>
      <c r="I163" s="89"/>
      <c r="J163" s="90" t="s">
        <v>1872</v>
      </c>
      <c r="K163" s="267" t="s">
        <v>1873</v>
      </c>
      <c r="L163" s="89"/>
      <c r="M163" s="89" t="s">
        <v>320</v>
      </c>
      <c r="N163" s="89"/>
      <c r="O163" s="378" t="s">
        <v>1874</v>
      </c>
      <c r="P163" s="90" t="s">
        <v>1875</v>
      </c>
      <c r="Q163" s="90" t="s">
        <v>1889</v>
      </c>
      <c r="R163" s="308"/>
    </row>
    <row r="164" spans="1:18" s="222" customFormat="1" ht="168.75" customHeight="1">
      <c r="A164" s="89"/>
      <c r="B164" s="90"/>
      <c r="C164" s="89"/>
      <c r="D164" s="90"/>
      <c r="E164" s="89"/>
      <c r="F164" s="315"/>
      <c r="G164" s="89"/>
      <c r="H164" s="89"/>
      <c r="I164" s="89"/>
      <c r="J164" s="90"/>
      <c r="K164" s="267"/>
      <c r="L164" s="89"/>
      <c r="M164" s="89"/>
      <c r="N164" s="89"/>
      <c r="O164" s="379"/>
      <c r="P164" s="90"/>
      <c r="Q164" s="90"/>
      <c r="R164" s="308"/>
    </row>
    <row r="165" spans="1:18" s="222" customFormat="1" ht="409.5" customHeight="1">
      <c r="A165" s="89">
        <v>33</v>
      </c>
      <c r="B165" s="90" t="s">
        <v>1876</v>
      </c>
      <c r="C165" s="89" t="s">
        <v>1877</v>
      </c>
      <c r="D165" s="90" t="s">
        <v>1878</v>
      </c>
      <c r="E165" s="89" t="s">
        <v>1054</v>
      </c>
      <c r="F165" s="315">
        <v>11021.72</v>
      </c>
      <c r="G165" s="235"/>
      <c r="H165" s="263"/>
      <c r="I165" s="263"/>
      <c r="J165" s="90" t="s">
        <v>1879</v>
      </c>
      <c r="K165" s="267" t="s">
        <v>1880</v>
      </c>
      <c r="L165" s="89"/>
      <c r="M165" s="89" t="s">
        <v>320</v>
      </c>
      <c r="N165" s="89"/>
      <c r="O165" s="267" t="s">
        <v>1881</v>
      </c>
      <c r="P165" s="90" t="s">
        <v>1882</v>
      </c>
      <c r="Q165" s="90" t="s">
        <v>1889</v>
      </c>
      <c r="R165" s="308"/>
    </row>
    <row r="166" spans="1:18" s="316" customFormat="1" ht="409.5" customHeight="1">
      <c r="A166" s="89">
        <v>34</v>
      </c>
      <c r="B166" s="90" t="s">
        <v>1883</v>
      </c>
      <c r="C166" s="89" t="s">
        <v>1865</v>
      </c>
      <c r="D166" s="90" t="s">
        <v>1884</v>
      </c>
      <c r="E166" s="89" t="s">
        <v>1054</v>
      </c>
      <c r="F166" s="315">
        <v>13429.3</v>
      </c>
      <c r="G166" s="89"/>
      <c r="H166" s="89"/>
      <c r="I166" s="89"/>
      <c r="J166" s="90" t="s">
        <v>2102</v>
      </c>
      <c r="K166" s="267" t="s">
        <v>1885</v>
      </c>
      <c r="L166" s="89"/>
      <c r="M166" s="89" t="s">
        <v>320</v>
      </c>
      <c r="N166" s="89"/>
      <c r="O166" s="378" t="s">
        <v>1886</v>
      </c>
      <c r="P166" s="267" t="s">
        <v>1887</v>
      </c>
      <c r="Q166" s="90" t="s">
        <v>1889</v>
      </c>
    </row>
    <row r="167" spans="1:18" s="316" customFormat="1" ht="312.75" customHeight="1">
      <c r="A167" s="89"/>
      <c r="B167" s="90"/>
      <c r="C167" s="89"/>
      <c r="D167" s="90"/>
      <c r="E167" s="89"/>
      <c r="F167" s="315"/>
      <c r="G167" s="89"/>
      <c r="H167" s="89"/>
      <c r="I167" s="89"/>
      <c r="J167" s="90"/>
      <c r="K167" s="267"/>
      <c r="L167" s="89"/>
      <c r="M167" s="89"/>
      <c r="N167" s="89"/>
      <c r="O167" s="379"/>
      <c r="P167" s="267"/>
      <c r="Q167" s="90"/>
    </row>
    <row r="168" spans="1:18" s="222" customFormat="1" ht="162.75" customHeight="1">
      <c r="A168" s="89">
        <v>35</v>
      </c>
      <c r="B168" s="90" t="s">
        <v>2049</v>
      </c>
      <c r="C168" s="317" t="s">
        <v>2044</v>
      </c>
      <c r="D168" s="90" t="s">
        <v>2050</v>
      </c>
      <c r="E168" s="89" t="s">
        <v>1054</v>
      </c>
      <c r="F168" s="91">
        <v>6300.7</v>
      </c>
      <c r="G168" s="315">
        <v>6300.7</v>
      </c>
      <c r="H168" s="235"/>
      <c r="I168" s="318"/>
      <c r="J168" s="90" t="s">
        <v>1</v>
      </c>
      <c r="K168" s="90" t="s">
        <v>2051</v>
      </c>
      <c r="L168" s="235"/>
      <c r="M168" s="235" t="s">
        <v>11</v>
      </c>
      <c r="N168" s="235"/>
      <c r="O168" s="90" t="s">
        <v>2052</v>
      </c>
      <c r="P168" s="90" t="s">
        <v>2053</v>
      </c>
      <c r="Q168" s="90" t="s">
        <v>2046</v>
      </c>
      <c r="R168" s="308"/>
    </row>
    <row r="169" spans="1:18" s="222" customFormat="1" ht="142.5" customHeight="1">
      <c r="A169" s="89">
        <v>36</v>
      </c>
      <c r="B169" s="90" t="s">
        <v>2054</v>
      </c>
      <c r="C169" s="317" t="s">
        <v>2044</v>
      </c>
      <c r="D169" s="90" t="s">
        <v>2045</v>
      </c>
      <c r="E169" s="89" t="s">
        <v>1054</v>
      </c>
      <c r="F169" s="91">
        <v>3681.1</v>
      </c>
      <c r="G169" s="315">
        <v>3681.1</v>
      </c>
      <c r="H169" s="235"/>
      <c r="I169" s="318"/>
      <c r="J169" s="90" t="s">
        <v>2055</v>
      </c>
      <c r="K169" s="90" t="s">
        <v>2056</v>
      </c>
      <c r="L169" s="235"/>
      <c r="M169" s="235" t="s">
        <v>11</v>
      </c>
      <c r="N169" s="235"/>
      <c r="O169" s="90" t="s">
        <v>2057</v>
      </c>
      <c r="P169" s="90" t="s">
        <v>2058</v>
      </c>
      <c r="Q169" s="90" t="s">
        <v>2046</v>
      </c>
      <c r="R169" s="308"/>
    </row>
    <row r="170" spans="1:18" s="222" customFormat="1" ht="126" customHeight="1">
      <c r="A170" s="89">
        <v>37</v>
      </c>
      <c r="B170" s="90" t="s">
        <v>2059</v>
      </c>
      <c r="C170" s="317" t="s">
        <v>974</v>
      </c>
      <c r="D170" s="90" t="s">
        <v>1260</v>
      </c>
      <c r="E170" s="89" t="s">
        <v>1054</v>
      </c>
      <c r="F170" s="91">
        <v>2493.1</v>
      </c>
      <c r="G170" s="91">
        <v>2493.1</v>
      </c>
      <c r="H170" s="235"/>
      <c r="I170" s="318">
        <v>1046.9000000000001</v>
      </c>
      <c r="J170" s="373" t="s">
        <v>2060</v>
      </c>
      <c r="K170" s="90" t="s">
        <v>2056</v>
      </c>
      <c r="L170" s="235"/>
      <c r="M170" s="235" t="s">
        <v>11</v>
      </c>
      <c r="N170" s="235"/>
      <c r="O170" s="290"/>
      <c r="P170" s="376" t="s">
        <v>1262</v>
      </c>
      <c r="Q170" s="90" t="s">
        <v>2046</v>
      </c>
      <c r="R170" s="308"/>
    </row>
    <row r="171" spans="1:18" s="222" customFormat="1" ht="125.25" customHeight="1">
      <c r="A171" s="89">
        <v>38</v>
      </c>
      <c r="B171" s="90" t="s">
        <v>2059</v>
      </c>
      <c r="C171" s="317" t="s">
        <v>974</v>
      </c>
      <c r="D171" s="90" t="s">
        <v>1260</v>
      </c>
      <c r="E171" s="89" t="s">
        <v>1054</v>
      </c>
      <c r="F171" s="91">
        <v>2160.6999999999998</v>
      </c>
      <c r="G171" s="91">
        <v>2160.6999999999998</v>
      </c>
      <c r="H171" s="235"/>
      <c r="I171" s="318"/>
      <c r="J171" s="376"/>
      <c r="K171" s="90" t="s">
        <v>2056</v>
      </c>
      <c r="L171" s="235"/>
      <c r="M171" s="235" t="s">
        <v>11</v>
      </c>
      <c r="N171" s="235"/>
      <c r="O171" s="290"/>
      <c r="P171" s="377"/>
      <c r="Q171" s="90" t="s">
        <v>2046</v>
      </c>
      <c r="R171" s="308"/>
    </row>
    <row r="172" spans="1:18" s="222" customFormat="1" ht="142.5" customHeight="1">
      <c r="A172" s="89">
        <v>39</v>
      </c>
      <c r="B172" s="90" t="s">
        <v>2061</v>
      </c>
      <c r="C172" s="317" t="s">
        <v>974</v>
      </c>
      <c r="D172" s="90" t="s">
        <v>2062</v>
      </c>
      <c r="E172" s="89" t="s">
        <v>1054</v>
      </c>
      <c r="F172" s="319">
        <v>1805.94</v>
      </c>
      <c r="G172" s="91">
        <v>1821.7</v>
      </c>
      <c r="H172" s="235"/>
      <c r="I172" s="235">
        <v>96</v>
      </c>
      <c r="J172" s="90" t="s">
        <v>2063</v>
      </c>
      <c r="K172" s="320" t="s">
        <v>2064</v>
      </c>
      <c r="L172" s="235"/>
      <c r="M172" s="235" t="s">
        <v>11</v>
      </c>
      <c r="N172" s="235"/>
      <c r="O172" s="290"/>
      <c r="P172" s="377"/>
      <c r="Q172" s="90" t="s">
        <v>2046</v>
      </c>
      <c r="R172" s="308"/>
    </row>
    <row r="173" spans="1:18" s="222" customFormat="1" ht="142.5" customHeight="1">
      <c r="A173" s="89">
        <v>40</v>
      </c>
      <c r="B173" s="90" t="s">
        <v>2065</v>
      </c>
      <c r="C173" s="317" t="s">
        <v>974</v>
      </c>
      <c r="D173" s="90" t="s">
        <v>2045</v>
      </c>
      <c r="E173" s="89" t="s">
        <v>1054</v>
      </c>
      <c r="F173" s="91">
        <v>83.6</v>
      </c>
      <c r="G173" s="91">
        <v>83.6</v>
      </c>
      <c r="H173" s="235"/>
      <c r="I173" s="318"/>
      <c r="J173" s="90" t="s">
        <v>2066</v>
      </c>
      <c r="K173" s="90" t="s">
        <v>1550</v>
      </c>
      <c r="L173" s="235"/>
      <c r="M173" s="235" t="s">
        <v>11</v>
      </c>
      <c r="N173" s="235"/>
      <c r="O173" s="290"/>
      <c r="P173" s="377"/>
      <c r="Q173" s="90" t="s">
        <v>2046</v>
      </c>
      <c r="R173" s="308"/>
    </row>
    <row r="174" spans="1:18" s="222" customFormat="1" ht="142.5" customHeight="1">
      <c r="A174" s="89">
        <v>41</v>
      </c>
      <c r="B174" s="90" t="s">
        <v>2067</v>
      </c>
      <c r="C174" s="317" t="s">
        <v>974</v>
      </c>
      <c r="D174" s="90" t="s">
        <v>2045</v>
      </c>
      <c r="E174" s="89" t="s">
        <v>1054</v>
      </c>
      <c r="F174" s="91">
        <v>111.7</v>
      </c>
      <c r="G174" s="91">
        <v>111.7</v>
      </c>
      <c r="H174" s="235"/>
      <c r="I174" s="318"/>
      <c r="J174" s="90" t="s">
        <v>2066</v>
      </c>
      <c r="K174" s="90" t="s">
        <v>1595</v>
      </c>
      <c r="L174" s="235"/>
      <c r="M174" s="235" t="s">
        <v>11</v>
      </c>
      <c r="N174" s="235"/>
      <c r="O174" s="290"/>
      <c r="P174" s="377"/>
      <c r="Q174" s="90" t="s">
        <v>2046</v>
      </c>
      <c r="R174" s="308"/>
    </row>
    <row r="175" spans="1:18" s="222" customFormat="1" ht="189.75" customHeight="1">
      <c r="A175" s="89">
        <v>42</v>
      </c>
      <c r="B175" s="90" t="s">
        <v>2068</v>
      </c>
      <c r="C175" s="317" t="s">
        <v>974</v>
      </c>
      <c r="D175" s="90" t="s">
        <v>2045</v>
      </c>
      <c r="E175" s="89" t="s">
        <v>1054</v>
      </c>
      <c r="F175" s="319">
        <v>400.3</v>
      </c>
      <c r="G175" s="319">
        <v>400.3</v>
      </c>
      <c r="H175" s="235"/>
      <c r="I175" s="318"/>
      <c r="J175" s="90" t="s">
        <v>2069</v>
      </c>
      <c r="K175" s="90" t="s">
        <v>2056</v>
      </c>
      <c r="L175" s="235"/>
      <c r="M175" s="235" t="s">
        <v>11</v>
      </c>
      <c r="N175" s="235"/>
      <c r="O175" s="290"/>
      <c r="P175" s="377"/>
      <c r="Q175" s="90" t="s">
        <v>2046</v>
      </c>
      <c r="R175" s="308"/>
    </row>
    <row r="176" spans="1:18" s="222" customFormat="1" ht="142.5" customHeight="1">
      <c r="A176" s="89">
        <v>43</v>
      </c>
      <c r="B176" s="90" t="s">
        <v>2070</v>
      </c>
      <c r="C176" s="317" t="s">
        <v>974</v>
      </c>
      <c r="D176" s="90" t="s">
        <v>2062</v>
      </c>
      <c r="E176" s="89" t="s">
        <v>1054</v>
      </c>
      <c r="F176" s="91">
        <v>2233.12</v>
      </c>
      <c r="G176" s="315">
        <v>2250.9</v>
      </c>
      <c r="H176" s="235"/>
      <c r="I176" s="318"/>
      <c r="J176" s="90" t="s">
        <v>2071</v>
      </c>
      <c r="K176" s="90" t="s">
        <v>2072</v>
      </c>
      <c r="L176" s="235"/>
      <c r="M176" s="235" t="s">
        <v>11</v>
      </c>
      <c r="N176" s="235"/>
      <c r="O176" s="290"/>
      <c r="P176" s="377"/>
      <c r="Q176" s="90" t="s">
        <v>2046</v>
      </c>
      <c r="R176" s="308"/>
    </row>
    <row r="177" spans="1:20" s="222" customFormat="1" ht="142.5" customHeight="1">
      <c r="A177" s="89">
        <v>44</v>
      </c>
      <c r="B177" s="90" t="s">
        <v>2073</v>
      </c>
      <c r="C177" s="89" t="s">
        <v>2074</v>
      </c>
      <c r="D177" s="90" t="s">
        <v>2075</v>
      </c>
      <c r="E177" s="89" t="s">
        <v>1054</v>
      </c>
      <c r="F177" s="319">
        <v>2734.2</v>
      </c>
      <c r="G177" s="319">
        <v>2734.2</v>
      </c>
      <c r="H177" s="235"/>
      <c r="I177" s="318"/>
      <c r="J177" s="90" t="s">
        <v>881</v>
      </c>
      <c r="K177" s="320" t="s">
        <v>1714</v>
      </c>
      <c r="L177" s="235"/>
      <c r="M177" s="235" t="s">
        <v>11</v>
      </c>
      <c r="N177" s="235"/>
      <c r="O177" s="290"/>
      <c r="P177" s="377"/>
      <c r="Q177" s="90" t="s">
        <v>2046</v>
      </c>
      <c r="R177" s="308"/>
    </row>
    <row r="178" spans="1:20" s="222" customFormat="1" ht="150.75" customHeight="1">
      <c r="A178" s="89">
        <v>45</v>
      </c>
      <c r="B178" s="90" t="s">
        <v>2076</v>
      </c>
      <c r="C178" s="317" t="s">
        <v>2044</v>
      </c>
      <c r="D178" s="90" t="s">
        <v>2062</v>
      </c>
      <c r="E178" s="89" t="s">
        <v>1054</v>
      </c>
      <c r="F178" s="91">
        <v>728</v>
      </c>
      <c r="G178" s="315">
        <v>863.4</v>
      </c>
      <c r="H178" s="235"/>
      <c r="I178" s="318"/>
      <c r="J178" s="90" t="s">
        <v>2077</v>
      </c>
      <c r="K178" s="90" t="s">
        <v>2078</v>
      </c>
      <c r="L178" s="235"/>
      <c r="M178" s="235" t="s">
        <v>11</v>
      </c>
      <c r="N178" s="235"/>
      <c r="O178" s="290"/>
      <c r="P178" s="290"/>
      <c r="Q178" s="90" t="s">
        <v>2046</v>
      </c>
      <c r="R178" s="308"/>
    </row>
    <row r="179" spans="1:20" s="222" customFormat="1" ht="150.75" customHeight="1">
      <c r="A179" s="89">
        <v>46</v>
      </c>
      <c r="B179" s="90" t="s">
        <v>2079</v>
      </c>
      <c r="C179" s="317" t="s">
        <v>2044</v>
      </c>
      <c r="D179" s="90" t="s">
        <v>2045</v>
      </c>
      <c r="E179" s="89" t="s">
        <v>1054</v>
      </c>
      <c r="F179" s="91">
        <v>5218.3999999999996</v>
      </c>
      <c r="G179" s="315">
        <v>5218.3999999999996</v>
      </c>
      <c r="H179" s="235"/>
      <c r="I179" s="318"/>
      <c r="J179" s="90" t="s">
        <v>2080</v>
      </c>
      <c r="K179" s="90" t="s">
        <v>2056</v>
      </c>
      <c r="L179" s="235"/>
      <c r="M179" s="235" t="s">
        <v>11</v>
      </c>
      <c r="N179" s="235"/>
      <c r="O179" s="290"/>
      <c r="P179" s="290"/>
      <c r="Q179" s="90" t="s">
        <v>2046</v>
      </c>
      <c r="R179" s="308"/>
    </row>
    <row r="180" spans="1:20" s="222" customFormat="1" ht="212.25" customHeight="1">
      <c r="A180" s="89">
        <v>47</v>
      </c>
      <c r="B180" s="90" t="s">
        <v>2081</v>
      </c>
      <c r="C180" s="321"/>
      <c r="D180" s="90" t="s">
        <v>2082</v>
      </c>
      <c r="E180" s="89" t="s">
        <v>1054</v>
      </c>
      <c r="F180" s="91">
        <v>7888.6</v>
      </c>
      <c r="G180" s="315">
        <v>7888.6</v>
      </c>
      <c r="H180" s="235"/>
      <c r="I180" s="235">
        <v>20.7</v>
      </c>
      <c r="J180" s="90" t="s">
        <v>2083</v>
      </c>
      <c r="K180" s="90" t="s">
        <v>2084</v>
      </c>
      <c r="L180" s="235"/>
      <c r="M180" s="235" t="s">
        <v>11</v>
      </c>
      <c r="N180" s="235"/>
      <c r="O180" s="90" t="s">
        <v>2085</v>
      </c>
      <c r="P180" s="90"/>
      <c r="Q180" s="90" t="s">
        <v>2046</v>
      </c>
    </row>
    <row r="181" spans="1:20" s="274" customFormat="1" ht="207" customHeight="1">
      <c r="A181" s="89">
        <v>48</v>
      </c>
      <c r="B181" s="90" t="s">
        <v>2086</v>
      </c>
      <c r="C181" s="89"/>
      <c r="D181" s="90" t="s">
        <v>2087</v>
      </c>
      <c r="E181" s="89" t="s">
        <v>1054</v>
      </c>
      <c r="F181" s="242">
        <v>4152.82</v>
      </c>
      <c r="G181" s="322"/>
      <c r="H181" s="263">
        <v>0</v>
      </c>
      <c r="I181" s="263">
        <v>0</v>
      </c>
      <c r="J181" s="90" t="s">
        <v>2088</v>
      </c>
      <c r="K181" s="90" t="s">
        <v>2089</v>
      </c>
      <c r="L181" s="263"/>
      <c r="M181" s="263" t="s">
        <v>11</v>
      </c>
      <c r="N181" s="263"/>
      <c r="O181" s="323"/>
      <c r="P181" s="256"/>
      <c r="Q181" s="90" t="s">
        <v>2047</v>
      </c>
      <c r="R181" s="313"/>
    </row>
    <row r="182" spans="1:20" s="277" customFormat="1" ht="60" customHeight="1">
      <c r="A182" s="243" t="s">
        <v>2090</v>
      </c>
      <c r="B182" s="253"/>
      <c r="C182" s="253"/>
      <c r="D182" s="253"/>
      <c r="E182" s="253"/>
      <c r="F182" s="253"/>
      <c r="G182" s="253"/>
      <c r="H182" s="253"/>
      <c r="I182" s="253"/>
      <c r="J182" s="253"/>
      <c r="K182" s="253"/>
      <c r="L182" s="253"/>
      <c r="M182" s="253"/>
      <c r="N182" s="253"/>
      <c r="O182" s="253"/>
      <c r="P182" s="253"/>
      <c r="Q182" s="258"/>
      <c r="R182" s="276"/>
      <c r="S182" s="271"/>
      <c r="T182" s="271"/>
    </row>
    <row r="183" spans="1:20" s="277" customFormat="1" ht="130.5" customHeight="1">
      <c r="A183" s="89">
        <v>1</v>
      </c>
      <c r="B183" s="241" t="s">
        <v>2139</v>
      </c>
      <c r="C183" s="241" t="s">
        <v>1978</v>
      </c>
      <c r="D183" s="241" t="s">
        <v>2140</v>
      </c>
      <c r="E183" s="240">
        <v>9412</v>
      </c>
      <c r="F183" s="260">
        <v>9412</v>
      </c>
      <c r="H183" s="260"/>
      <c r="J183" s="90" t="s">
        <v>1</v>
      </c>
      <c r="K183" s="296"/>
      <c r="L183" s="262" t="s">
        <v>2141</v>
      </c>
      <c r="M183" s="253"/>
      <c r="N183" s="241"/>
      <c r="O183" s="241" t="s">
        <v>2141</v>
      </c>
      <c r="P183" s="241" t="s">
        <v>2142</v>
      </c>
      <c r="Q183" s="258"/>
      <c r="R183" s="276"/>
      <c r="S183" s="271"/>
      <c r="T183" s="271"/>
    </row>
    <row r="184" spans="1:20" s="277" customFormat="1" ht="130.5" customHeight="1">
      <c r="A184" s="89">
        <v>2</v>
      </c>
      <c r="B184" s="241" t="s">
        <v>2143</v>
      </c>
      <c r="C184" s="241" t="s">
        <v>1978</v>
      </c>
      <c r="D184" s="241" t="s">
        <v>2144</v>
      </c>
      <c r="E184" s="240">
        <v>422058.9</v>
      </c>
      <c r="F184" s="260">
        <v>422058.9</v>
      </c>
      <c r="H184" s="260"/>
      <c r="J184" s="90" t="s">
        <v>1</v>
      </c>
      <c r="K184" s="296"/>
      <c r="L184" s="262" t="s">
        <v>2141</v>
      </c>
      <c r="M184" s="253"/>
      <c r="N184" s="241"/>
      <c r="O184" s="241" t="s">
        <v>2141</v>
      </c>
      <c r="P184" s="241" t="s">
        <v>2145</v>
      </c>
      <c r="Q184" s="258"/>
      <c r="R184" s="276"/>
      <c r="S184" s="271"/>
      <c r="T184" s="271"/>
    </row>
    <row r="185" spans="1:20" s="277" customFormat="1" ht="130.5" customHeight="1">
      <c r="A185" s="89">
        <v>3</v>
      </c>
      <c r="B185" s="241" t="s">
        <v>2146</v>
      </c>
      <c r="C185" s="241" t="s">
        <v>1982</v>
      </c>
      <c r="D185" s="241" t="s">
        <v>2147</v>
      </c>
      <c r="E185" s="240">
        <v>9570</v>
      </c>
      <c r="F185" s="260">
        <v>9570</v>
      </c>
      <c r="H185" s="260"/>
      <c r="J185" s="90" t="s">
        <v>1</v>
      </c>
      <c r="K185" s="296"/>
      <c r="L185" s="262" t="s">
        <v>2141</v>
      </c>
      <c r="M185" s="253"/>
      <c r="N185" s="241"/>
      <c r="O185" s="241" t="s">
        <v>2141</v>
      </c>
      <c r="P185" s="241" t="s">
        <v>2148</v>
      </c>
      <c r="Q185" s="258"/>
      <c r="R185" s="276"/>
      <c r="S185" s="271"/>
      <c r="T185" s="271"/>
    </row>
    <row r="186" spans="1:20" s="277" customFormat="1" ht="130.5" customHeight="1">
      <c r="A186" s="89">
        <v>4</v>
      </c>
      <c r="B186" s="241" t="s">
        <v>2149</v>
      </c>
      <c r="C186" s="241" t="s">
        <v>1978</v>
      </c>
      <c r="D186" s="241" t="s">
        <v>2150</v>
      </c>
      <c r="E186" s="240">
        <v>228348.79999999999</v>
      </c>
      <c r="F186" s="260">
        <v>228348.79999999999</v>
      </c>
      <c r="H186" s="260"/>
      <c r="J186" s="90" t="s">
        <v>1</v>
      </c>
      <c r="K186" s="296"/>
      <c r="L186" s="262" t="s">
        <v>2141</v>
      </c>
      <c r="M186" s="253"/>
      <c r="N186" s="241"/>
      <c r="O186" s="241" t="s">
        <v>2141</v>
      </c>
      <c r="P186" s="241" t="s">
        <v>2151</v>
      </c>
      <c r="Q186" s="258"/>
      <c r="R186" s="276"/>
      <c r="S186" s="271"/>
      <c r="T186" s="271"/>
    </row>
    <row r="187" spans="1:20" s="277" customFormat="1" ht="130.5" customHeight="1">
      <c r="A187" s="89">
        <v>5</v>
      </c>
      <c r="B187" s="241" t="s">
        <v>2152</v>
      </c>
      <c r="C187" s="241" t="s">
        <v>1978</v>
      </c>
      <c r="D187" s="241" t="s">
        <v>2153</v>
      </c>
      <c r="E187" s="240">
        <v>41438</v>
      </c>
      <c r="F187" s="260">
        <v>41438</v>
      </c>
      <c r="H187" s="260"/>
      <c r="J187" s="90" t="s">
        <v>1</v>
      </c>
      <c r="K187" s="296"/>
      <c r="L187" s="241" t="s">
        <v>2154</v>
      </c>
      <c r="M187" s="253"/>
      <c r="N187" s="241"/>
      <c r="O187" s="241" t="s">
        <v>2154</v>
      </c>
      <c r="P187" s="241" t="s">
        <v>2155</v>
      </c>
      <c r="Q187" s="258"/>
      <c r="R187" s="276"/>
      <c r="S187" s="271"/>
      <c r="T187" s="271"/>
    </row>
    <row r="188" spans="1:20" s="277" customFormat="1" ht="170.25" customHeight="1">
      <c r="A188" s="89">
        <v>6</v>
      </c>
      <c r="B188" s="241" t="s">
        <v>864</v>
      </c>
      <c r="C188" s="241" t="s">
        <v>719</v>
      </c>
      <c r="D188" s="241" t="s">
        <v>2120</v>
      </c>
      <c r="E188" s="240">
        <v>15352.7</v>
      </c>
      <c r="F188" s="241">
        <v>15352.7</v>
      </c>
      <c r="H188" s="241"/>
      <c r="J188" s="90" t="s">
        <v>1</v>
      </c>
      <c r="K188" s="296"/>
      <c r="L188" s="241" t="s">
        <v>2159</v>
      </c>
      <c r="M188" s="253"/>
      <c r="N188" s="241" t="s">
        <v>2156</v>
      </c>
      <c r="O188" s="241" t="s">
        <v>2157</v>
      </c>
      <c r="P188" s="241" t="s">
        <v>2158</v>
      </c>
      <c r="Q188" s="258"/>
      <c r="R188" s="276"/>
      <c r="S188" s="271"/>
      <c r="T188" s="271"/>
    </row>
    <row r="189" spans="1:20" s="277" customFormat="1" ht="130.5" customHeight="1">
      <c r="A189" s="89">
        <v>7</v>
      </c>
      <c r="B189" s="241" t="s">
        <v>2121</v>
      </c>
      <c r="C189" s="241" t="s">
        <v>1983</v>
      </c>
      <c r="D189" s="241" t="s">
        <v>2122</v>
      </c>
      <c r="E189" s="240">
        <v>22137.1</v>
      </c>
      <c r="F189" s="260">
        <v>22137.1</v>
      </c>
      <c r="H189" s="262"/>
      <c r="J189" s="90" t="s">
        <v>1</v>
      </c>
      <c r="K189" s="296"/>
      <c r="L189" s="241" t="s">
        <v>2159</v>
      </c>
      <c r="M189" s="253"/>
      <c r="N189" s="241"/>
      <c r="O189" s="241" t="s">
        <v>2160</v>
      </c>
      <c r="P189" s="241"/>
      <c r="Q189" s="258"/>
      <c r="R189" s="276"/>
      <c r="S189" s="271"/>
      <c r="T189" s="271"/>
    </row>
    <row r="190" spans="1:20" s="301" customFormat="1" ht="146.1" customHeight="1">
      <c r="A190" s="89">
        <v>8</v>
      </c>
      <c r="B190" s="90" t="s">
        <v>1266</v>
      </c>
      <c r="C190" s="90" t="s">
        <v>587</v>
      </c>
      <c r="D190" s="90" t="s">
        <v>1267</v>
      </c>
      <c r="E190" s="259" t="s">
        <v>1054</v>
      </c>
      <c r="F190" s="240">
        <v>217079.2</v>
      </c>
      <c r="G190" s="240">
        <v>217079.2</v>
      </c>
      <c r="H190" s="239"/>
      <c r="J190" s="90" t="s">
        <v>1</v>
      </c>
      <c r="K190" s="90" t="s">
        <v>1707</v>
      </c>
      <c r="L190" s="90"/>
      <c r="M190" s="89" t="s">
        <v>320</v>
      </c>
      <c r="N190" s="90"/>
      <c r="O190" s="267"/>
      <c r="P190" s="267"/>
      <c r="Q190" s="90"/>
      <c r="R190" s="324">
        <v>17355216954857.143</v>
      </c>
      <c r="S190" s="227"/>
      <c r="T190" s="227"/>
    </row>
    <row r="191" spans="1:20" s="301" customFormat="1" ht="146.1" customHeight="1">
      <c r="A191" s="89">
        <v>9</v>
      </c>
      <c r="B191" s="90" t="s">
        <v>829</v>
      </c>
      <c r="C191" s="90" t="s">
        <v>587</v>
      </c>
      <c r="D191" s="90" t="s">
        <v>1285</v>
      </c>
      <c r="E191" s="259" t="s">
        <v>1054</v>
      </c>
      <c r="F191" s="240">
        <v>10169.4</v>
      </c>
      <c r="G191" s="240">
        <v>10169.4</v>
      </c>
      <c r="H191" s="239"/>
      <c r="I191" s="90"/>
      <c r="J191" s="90" t="s">
        <v>830</v>
      </c>
      <c r="K191" s="90" t="s">
        <v>1707</v>
      </c>
      <c r="L191" s="90"/>
      <c r="M191" s="89" t="s">
        <v>320</v>
      </c>
      <c r="N191" s="90"/>
      <c r="O191" s="267"/>
      <c r="P191" s="267"/>
      <c r="Q191" s="90"/>
      <c r="R191" s="324">
        <v>271958811428.57144</v>
      </c>
      <c r="S191" s="227"/>
      <c r="T191" s="227"/>
    </row>
    <row r="192" spans="1:20" s="301" customFormat="1" ht="177" customHeight="1">
      <c r="A192" s="89">
        <v>10</v>
      </c>
      <c r="B192" s="90" t="s">
        <v>835</v>
      </c>
      <c r="C192" s="90" t="s">
        <v>587</v>
      </c>
      <c r="D192" s="90" t="s">
        <v>1288</v>
      </c>
      <c r="E192" s="259" t="s">
        <v>1054</v>
      </c>
      <c r="F192" s="240">
        <v>2549.1</v>
      </c>
      <c r="G192" s="240">
        <v>2549.1</v>
      </c>
      <c r="H192" s="239"/>
      <c r="I192" s="90"/>
      <c r="J192" s="90" t="s">
        <v>693</v>
      </c>
      <c r="K192" s="90" t="s">
        <v>1708</v>
      </c>
      <c r="L192" s="90"/>
      <c r="M192" s="89" t="s">
        <v>320</v>
      </c>
      <c r="N192" s="90"/>
      <c r="O192" s="267"/>
      <c r="P192" s="267"/>
      <c r="Q192" s="90" t="s">
        <v>1709</v>
      </c>
      <c r="R192" s="324">
        <v>94671389057.142853</v>
      </c>
      <c r="S192" s="227"/>
      <c r="T192" s="227"/>
    </row>
    <row r="193" spans="1:20" s="301" customFormat="1" ht="146.1" customHeight="1">
      <c r="A193" s="89">
        <v>11</v>
      </c>
      <c r="B193" s="90" t="s">
        <v>1290</v>
      </c>
      <c r="C193" s="90" t="s">
        <v>615</v>
      </c>
      <c r="D193" s="90" t="s">
        <v>1291</v>
      </c>
      <c r="E193" s="259" t="s">
        <v>1054</v>
      </c>
      <c r="F193" s="240">
        <v>94.8</v>
      </c>
      <c r="G193" s="240">
        <v>94.8</v>
      </c>
      <c r="H193" s="239"/>
      <c r="I193" s="89" t="s">
        <v>1</v>
      </c>
      <c r="J193" s="90"/>
      <c r="K193" s="90" t="s">
        <v>1420</v>
      </c>
      <c r="L193" s="90"/>
      <c r="M193" s="89" t="s">
        <v>320</v>
      </c>
      <c r="N193" s="90"/>
      <c r="O193" s="267"/>
      <c r="P193" s="267"/>
      <c r="Q193" s="90"/>
      <c r="R193" s="324">
        <v>4889987142.8571434</v>
      </c>
      <c r="S193" s="227"/>
      <c r="T193" s="227"/>
    </row>
    <row r="194" spans="1:20" s="301" customFormat="1" ht="146.1" customHeight="1">
      <c r="A194" s="89">
        <v>12</v>
      </c>
      <c r="B194" s="90" t="s">
        <v>1292</v>
      </c>
      <c r="C194" s="90" t="s">
        <v>615</v>
      </c>
      <c r="D194" s="90" t="s">
        <v>1293</v>
      </c>
      <c r="E194" s="259" t="s">
        <v>1054</v>
      </c>
      <c r="F194" s="240">
        <v>55750.7</v>
      </c>
      <c r="G194" s="240">
        <v>55750.7</v>
      </c>
      <c r="H194" s="239"/>
      <c r="I194" s="89" t="s">
        <v>1</v>
      </c>
      <c r="J194" s="90"/>
      <c r="K194" s="90" t="s">
        <v>1710</v>
      </c>
      <c r="L194" s="90"/>
      <c r="M194" s="89" t="s">
        <v>320</v>
      </c>
      <c r="N194" s="90"/>
      <c r="O194" s="267"/>
      <c r="P194" s="267"/>
      <c r="Q194" s="90"/>
      <c r="R194" s="324">
        <v>91252745760.000015</v>
      </c>
      <c r="S194" s="227"/>
      <c r="T194" s="227"/>
    </row>
    <row r="195" spans="1:20" s="301" customFormat="1" ht="146.1" customHeight="1">
      <c r="A195" s="89">
        <v>13</v>
      </c>
      <c r="B195" s="90" t="s">
        <v>860</v>
      </c>
      <c r="C195" s="90" t="s">
        <v>719</v>
      </c>
      <c r="D195" s="90" t="s">
        <v>1297</v>
      </c>
      <c r="E195" s="259"/>
      <c r="F195" s="240">
        <v>16123.8</v>
      </c>
      <c r="G195" s="240">
        <v>16123.8</v>
      </c>
      <c r="H195" s="239"/>
      <c r="I195" s="89" t="s">
        <v>1</v>
      </c>
      <c r="J195" s="90"/>
      <c r="K195" s="90" t="s">
        <v>1711</v>
      </c>
      <c r="L195" s="90"/>
      <c r="M195" s="89" t="s">
        <v>320</v>
      </c>
      <c r="N195" s="90"/>
      <c r="O195" s="267"/>
      <c r="P195" s="267"/>
      <c r="Q195" s="90"/>
      <c r="R195" s="324">
        <v>29548015200</v>
      </c>
      <c r="S195" s="227"/>
      <c r="T195" s="227"/>
    </row>
    <row r="196" spans="1:20" s="301" customFormat="1" ht="146.1" customHeight="1">
      <c r="A196" s="89">
        <v>14</v>
      </c>
      <c r="B196" s="90" t="s">
        <v>866</v>
      </c>
      <c r="C196" s="90" t="s">
        <v>719</v>
      </c>
      <c r="D196" s="90" t="s">
        <v>1305</v>
      </c>
      <c r="E196" s="259" t="s">
        <v>1259</v>
      </c>
      <c r="F196" s="240">
        <v>3997.7</v>
      </c>
      <c r="G196" s="240">
        <v>3997.7</v>
      </c>
      <c r="H196" s="239"/>
      <c r="I196" s="89" t="s">
        <v>867</v>
      </c>
      <c r="J196" s="90"/>
      <c r="K196" s="90" t="s">
        <v>1306</v>
      </c>
      <c r="L196" s="90"/>
      <c r="M196" s="89"/>
      <c r="N196" s="90" t="s">
        <v>320</v>
      </c>
      <c r="O196" s="267"/>
      <c r="P196" s="267"/>
      <c r="Q196" s="90"/>
      <c r="R196" s="325">
        <v>21957652800</v>
      </c>
      <c r="S196" s="227"/>
      <c r="T196" s="227"/>
    </row>
    <row r="197" spans="1:20" s="301" customFormat="1" ht="146.1" customHeight="1">
      <c r="A197" s="89">
        <v>15</v>
      </c>
      <c r="B197" s="90" t="s">
        <v>879</v>
      </c>
      <c r="C197" s="90" t="s">
        <v>604</v>
      </c>
      <c r="D197" s="90" t="s">
        <v>1316</v>
      </c>
      <c r="E197" s="259" t="s">
        <v>1259</v>
      </c>
      <c r="F197" s="240">
        <v>43000</v>
      </c>
      <c r="G197" s="240">
        <v>43000</v>
      </c>
      <c r="H197" s="239"/>
      <c r="I197" s="89" t="s">
        <v>1</v>
      </c>
      <c r="J197" s="90"/>
      <c r="K197" s="90" t="s">
        <v>1273</v>
      </c>
      <c r="L197" s="90"/>
      <c r="M197" s="89"/>
      <c r="N197" s="90" t="s">
        <v>320</v>
      </c>
      <c r="O197" s="267"/>
      <c r="P197" s="267"/>
      <c r="Q197" s="90"/>
      <c r="R197" s="324">
        <v>49204285714.285713</v>
      </c>
      <c r="S197" s="227"/>
      <c r="T197" s="227"/>
    </row>
    <row r="198" spans="1:20" s="301" customFormat="1" ht="146.1" customHeight="1">
      <c r="A198" s="89">
        <v>16</v>
      </c>
      <c r="B198" s="90" t="s">
        <v>1320</v>
      </c>
      <c r="C198" s="90" t="s">
        <v>604</v>
      </c>
      <c r="D198" s="90" t="s">
        <v>1321</v>
      </c>
      <c r="E198" s="259" t="s">
        <v>1259</v>
      </c>
      <c r="F198" s="240">
        <v>8976.2999999999993</v>
      </c>
      <c r="G198" s="240">
        <v>8976.2999999999993</v>
      </c>
      <c r="H198" s="239"/>
      <c r="I198" s="89" t="s">
        <v>1</v>
      </c>
      <c r="J198" s="90"/>
      <c r="K198" s="90" t="s">
        <v>1268</v>
      </c>
      <c r="L198" s="90"/>
      <c r="M198" s="89"/>
      <c r="N198" s="90" t="s">
        <v>320</v>
      </c>
      <c r="O198" s="267"/>
      <c r="P198" s="267"/>
      <c r="Q198" s="90"/>
      <c r="R198" s="324">
        <v>61090133142.857132</v>
      </c>
      <c r="S198" s="227"/>
      <c r="T198" s="227"/>
    </row>
    <row r="199" spans="1:20" s="301" customFormat="1" ht="146.1" customHeight="1">
      <c r="A199" s="89">
        <v>17</v>
      </c>
      <c r="B199" s="90" t="s">
        <v>892</v>
      </c>
      <c r="C199" s="90" t="s">
        <v>624</v>
      </c>
      <c r="D199" s="90" t="s">
        <v>1327</v>
      </c>
      <c r="E199" s="259" t="s">
        <v>1259</v>
      </c>
      <c r="F199" s="240">
        <v>200006.1</v>
      </c>
      <c r="G199" s="240">
        <v>200006.1</v>
      </c>
      <c r="H199" s="239"/>
      <c r="I199" s="90"/>
      <c r="J199" s="90" t="s">
        <v>893</v>
      </c>
      <c r="K199" s="90" t="s">
        <v>1281</v>
      </c>
      <c r="L199" s="90"/>
      <c r="M199" s="89"/>
      <c r="N199" s="90" t="s">
        <v>320</v>
      </c>
      <c r="O199" s="267"/>
      <c r="P199" s="267"/>
      <c r="Q199" s="90"/>
      <c r="R199" s="324">
        <v>471742959150</v>
      </c>
      <c r="S199" s="227"/>
      <c r="T199" s="227"/>
    </row>
    <row r="200" spans="1:20" s="301" customFormat="1" ht="146.1" customHeight="1">
      <c r="A200" s="89">
        <v>18</v>
      </c>
      <c r="B200" s="90" t="s">
        <v>901</v>
      </c>
      <c r="C200" s="90" t="s">
        <v>902</v>
      </c>
      <c r="D200" s="90" t="s">
        <v>1336</v>
      </c>
      <c r="E200" s="259" t="s">
        <v>1259</v>
      </c>
      <c r="F200" s="240">
        <v>186938.6</v>
      </c>
      <c r="G200" s="240">
        <v>186938.6</v>
      </c>
      <c r="H200" s="239"/>
      <c r="I200" s="90"/>
      <c r="J200" s="90" t="s">
        <v>903</v>
      </c>
      <c r="K200" s="90" t="s">
        <v>1337</v>
      </c>
      <c r="L200" s="90"/>
      <c r="M200" s="89"/>
      <c r="N200" s="90" t="s">
        <v>320</v>
      </c>
      <c r="O200" s="267"/>
      <c r="P200" s="267"/>
      <c r="Q200" s="90"/>
      <c r="R200" s="324">
        <v>229453778742.85715</v>
      </c>
      <c r="S200" s="227"/>
      <c r="T200" s="227"/>
    </row>
    <row r="201" spans="1:20" s="301" customFormat="1" ht="146.1" customHeight="1">
      <c r="A201" s="89">
        <v>19</v>
      </c>
      <c r="B201" s="90" t="s">
        <v>1338</v>
      </c>
      <c r="C201" s="90" t="s">
        <v>902</v>
      </c>
      <c r="D201" s="90" t="s">
        <v>1339</v>
      </c>
      <c r="E201" s="259" t="s">
        <v>1259</v>
      </c>
      <c r="F201" s="240">
        <v>22500</v>
      </c>
      <c r="G201" s="240">
        <v>22500</v>
      </c>
      <c r="H201" s="239"/>
      <c r="I201" s="89" t="s">
        <v>1</v>
      </c>
      <c r="J201" s="90"/>
      <c r="K201" s="90" t="s">
        <v>1273</v>
      </c>
      <c r="L201" s="90"/>
      <c r="M201" s="89"/>
      <c r="N201" s="90" t="s">
        <v>320</v>
      </c>
      <c r="O201" s="267"/>
      <c r="P201" s="267"/>
      <c r="Q201" s="90"/>
      <c r="R201" s="324">
        <v>32081785714.285713</v>
      </c>
      <c r="S201" s="227"/>
      <c r="T201" s="227"/>
    </row>
    <row r="202" spans="1:20" s="301" customFormat="1" ht="146.1" customHeight="1">
      <c r="A202" s="89">
        <v>20</v>
      </c>
      <c r="B202" s="90" t="s">
        <v>907</v>
      </c>
      <c r="C202" s="90" t="s">
        <v>756</v>
      </c>
      <c r="D202" s="90" t="s">
        <v>1340</v>
      </c>
      <c r="E202" s="259" t="s">
        <v>1259</v>
      </c>
      <c r="F202" s="240">
        <v>11881.6</v>
      </c>
      <c r="G202" s="240">
        <v>11881.6</v>
      </c>
      <c r="H202" s="239"/>
      <c r="I202" s="89" t="s">
        <v>908</v>
      </c>
      <c r="J202" s="90"/>
      <c r="K202" s="90" t="s">
        <v>1341</v>
      </c>
      <c r="L202" s="90"/>
      <c r="M202" s="89"/>
      <c r="N202" s="90" t="s">
        <v>320</v>
      </c>
      <c r="O202" s="267"/>
      <c r="P202" s="267"/>
      <c r="Q202" s="90"/>
      <c r="R202" s="324">
        <v>39056516571.428574</v>
      </c>
      <c r="S202" s="227"/>
      <c r="T202" s="227"/>
    </row>
    <row r="203" spans="1:20" s="301" customFormat="1" ht="146.1" customHeight="1">
      <c r="A203" s="89">
        <v>21</v>
      </c>
      <c r="B203" s="90" t="s">
        <v>910</v>
      </c>
      <c r="C203" s="90" t="s">
        <v>756</v>
      </c>
      <c r="D203" s="90" t="s">
        <v>1345</v>
      </c>
      <c r="E203" s="259" t="s">
        <v>1259</v>
      </c>
      <c r="F203" s="240">
        <v>1549.5</v>
      </c>
      <c r="G203" s="240">
        <v>1549.5</v>
      </c>
      <c r="H203" s="239"/>
      <c r="I203" s="89" t="s">
        <v>1</v>
      </c>
      <c r="J203" s="90"/>
      <c r="K203" s="90" t="s">
        <v>1346</v>
      </c>
      <c r="L203" s="90"/>
      <c r="M203" s="89"/>
      <c r="N203" s="90" t="s">
        <v>320</v>
      </c>
      <c r="O203" s="267"/>
      <c r="P203" s="267"/>
      <c r="Q203" s="90"/>
      <c r="R203" s="324">
        <v>2444845371.4285712</v>
      </c>
      <c r="S203" s="227"/>
      <c r="T203" s="227"/>
    </row>
    <row r="204" spans="1:20" s="301" customFormat="1" ht="146.1" customHeight="1">
      <c r="A204" s="89">
        <v>22</v>
      </c>
      <c r="B204" s="90" t="s">
        <v>911</v>
      </c>
      <c r="C204" s="90" t="s">
        <v>756</v>
      </c>
      <c r="D204" s="90" t="s">
        <v>1347</v>
      </c>
      <c r="E204" s="259" t="s">
        <v>1259</v>
      </c>
      <c r="F204" s="240">
        <v>881.4</v>
      </c>
      <c r="G204" s="240">
        <v>545.1</v>
      </c>
      <c r="H204" s="239"/>
      <c r="I204" s="90"/>
      <c r="J204" s="90" t="s">
        <v>912</v>
      </c>
      <c r="K204" s="90" t="s">
        <v>1348</v>
      </c>
      <c r="L204" s="90"/>
      <c r="M204" s="89"/>
      <c r="N204" s="90" t="s">
        <v>320</v>
      </c>
      <c r="O204" s="267"/>
      <c r="P204" s="267"/>
      <c r="Q204" s="90" t="s">
        <v>1349</v>
      </c>
      <c r="R204" s="324">
        <v>8711476714.2857151</v>
      </c>
      <c r="S204" s="227"/>
      <c r="T204" s="227"/>
    </row>
    <row r="205" spans="1:20" s="301" customFormat="1" ht="146.1" customHeight="1">
      <c r="A205" s="89">
        <v>23</v>
      </c>
      <c r="B205" s="90" t="s">
        <v>915</v>
      </c>
      <c r="C205" s="90" t="s">
        <v>756</v>
      </c>
      <c r="D205" s="90" t="s">
        <v>1350</v>
      </c>
      <c r="E205" s="259" t="s">
        <v>1259</v>
      </c>
      <c r="F205" s="240">
        <v>227.8</v>
      </c>
      <c r="G205" s="240">
        <v>227.8</v>
      </c>
      <c r="H205" s="239"/>
      <c r="I205" s="89" t="s">
        <v>1</v>
      </c>
      <c r="J205" s="90"/>
      <c r="K205" s="90" t="s">
        <v>1351</v>
      </c>
      <c r="L205" s="90"/>
      <c r="M205" s="89"/>
      <c r="N205" s="90" t="s">
        <v>320</v>
      </c>
      <c r="O205" s="267"/>
      <c r="P205" s="267"/>
      <c r="Q205" s="90"/>
      <c r="R205" s="324">
        <v>652158857.14285719</v>
      </c>
      <c r="S205" s="227"/>
      <c r="T205" s="227"/>
    </row>
    <row r="206" spans="1:20" s="301" customFormat="1" ht="146.1" customHeight="1">
      <c r="A206" s="89">
        <v>24</v>
      </c>
      <c r="B206" s="90" t="s">
        <v>1352</v>
      </c>
      <c r="C206" s="90" t="s">
        <v>756</v>
      </c>
      <c r="D206" s="90" t="s">
        <v>1353</v>
      </c>
      <c r="E206" s="259" t="s">
        <v>1259</v>
      </c>
      <c r="F206" s="240">
        <v>855536.5</v>
      </c>
      <c r="G206" s="240">
        <v>855536.5</v>
      </c>
      <c r="H206" s="239"/>
      <c r="I206" s="89" t="s">
        <v>1</v>
      </c>
      <c r="J206" s="90"/>
      <c r="K206" s="90" t="s">
        <v>1354</v>
      </c>
      <c r="L206" s="90"/>
      <c r="M206" s="89"/>
      <c r="N206" s="90" t="s">
        <v>320</v>
      </c>
      <c r="O206" s="267"/>
      <c r="P206" s="267"/>
      <c r="Q206" s="90"/>
      <c r="R206" s="324">
        <v>7028843445000</v>
      </c>
      <c r="S206" s="227"/>
      <c r="T206" s="227"/>
    </row>
    <row r="207" spans="1:20" s="301" customFormat="1" ht="146.1" customHeight="1">
      <c r="A207" s="89">
        <v>25</v>
      </c>
      <c r="B207" s="90" t="s">
        <v>919</v>
      </c>
      <c r="C207" s="90" t="s">
        <v>618</v>
      </c>
      <c r="D207" s="90" t="s">
        <v>1356</v>
      </c>
      <c r="E207" s="259" t="s">
        <v>1259</v>
      </c>
      <c r="F207" s="240">
        <v>6962</v>
      </c>
      <c r="G207" s="240">
        <v>6962</v>
      </c>
      <c r="H207" s="239"/>
      <c r="I207" s="89" t="s">
        <v>1</v>
      </c>
      <c r="J207" s="90"/>
      <c r="K207" s="90" t="s">
        <v>1357</v>
      </c>
      <c r="L207" s="90"/>
      <c r="M207" s="89"/>
      <c r="N207" s="90" t="s">
        <v>320</v>
      </c>
      <c r="O207" s="267"/>
      <c r="P207" s="267"/>
      <c r="Q207" s="90"/>
      <c r="R207" s="324">
        <v>47649917142.85714</v>
      </c>
      <c r="S207" s="227"/>
      <c r="T207" s="227"/>
    </row>
    <row r="208" spans="1:20" s="301" customFormat="1" ht="146.1" customHeight="1">
      <c r="A208" s="89">
        <v>26</v>
      </c>
      <c r="B208" s="90" t="s">
        <v>1358</v>
      </c>
      <c r="C208" s="90" t="s">
        <v>648</v>
      </c>
      <c r="D208" s="90" t="s">
        <v>1359</v>
      </c>
      <c r="E208" s="259" t="s">
        <v>1259</v>
      </c>
      <c r="F208" s="240">
        <v>24674.3</v>
      </c>
      <c r="G208" s="240">
        <v>24674.3</v>
      </c>
      <c r="H208" s="239"/>
      <c r="I208" s="90"/>
      <c r="J208" s="90" t="s">
        <v>923</v>
      </c>
      <c r="K208" s="90" t="s">
        <v>1268</v>
      </c>
      <c r="L208" s="90"/>
      <c r="M208" s="89"/>
      <c r="N208" s="90" t="s">
        <v>320</v>
      </c>
      <c r="O208" s="267" t="s">
        <v>1360</v>
      </c>
      <c r="P208" s="267"/>
      <c r="Q208" s="90"/>
      <c r="R208" s="324">
        <v>195277697550</v>
      </c>
      <c r="S208" s="227"/>
      <c r="T208" s="227"/>
    </row>
    <row r="209" spans="1:20" s="301" customFormat="1" ht="146.1" customHeight="1">
      <c r="A209" s="89">
        <v>27</v>
      </c>
      <c r="B209" s="90" t="s">
        <v>1361</v>
      </c>
      <c r="C209" s="90" t="s">
        <v>648</v>
      </c>
      <c r="D209" s="90" t="s">
        <v>1362</v>
      </c>
      <c r="E209" s="259" t="s">
        <v>1259</v>
      </c>
      <c r="F209" s="240">
        <v>189581.6</v>
      </c>
      <c r="G209" s="240">
        <v>189581.6</v>
      </c>
      <c r="H209" s="239"/>
      <c r="I209" s="90"/>
      <c r="J209" s="90" t="s">
        <v>925</v>
      </c>
      <c r="K209" s="90" t="s">
        <v>1268</v>
      </c>
      <c r="L209" s="90"/>
      <c r="M209" s="89"/>
      <c r="N209" s="90" t="s">
        <v>320</v>
      </c>
      <c r="O209" s="267"/>
      <c r="P209" s="267"/>
      <c r="Q209" s="90"/>
      <c r="R209" s="324">
        <v>600120554800</v>
      </c>
      <c r="S209" s="227"/>
      <c r="T209" s="227"/>
    </row>
    <row r="210" spans="1:20" s="301" customFormat="1" ht="146.1" customHeight="1">
      <c r="A210" s="89">
        <v>28</v>
      </c>
      <c r="B210" s="90" t="s">
        <v>926</v>
      </c>
      <c r="C210" s="90" t="s">
        <v>648</v>
      </c>
      <c r="D210" s="90" t="s">
        <v>1363</v>
      </c>
      <c r="E210" s="259" t="s">
        <v>1259</v>
      </c>
      <c r="F210" s="240">
        <v>156770.4</v>
      </c>
      <c r="G210" s="240">
        <v>156770.4</v>
      </c>
      <c r="H210" s="239"/>
      <c r="I210" s="90"/>
      <c r="J210" s="90" t="s">
        <v>927</v>
      </c>
      <c r="K210" s="90" t="s">
        <v>1364</v>
      </c>
      <c r="L210" s="90"/>
      <c r="M210" s="89"/>
      <c r="N210" s="90" t="s">
        <v>320</v>
      </c>
      <c r="O210" s="267" t="s">
        <v>1360</v>
      </c>
      <c r="P210" s="267"/>
      <c r="Q210" s="90"/>
      <c r="R210" s="324">
        <v>44370502354.285713</v>
      </c>
      <c r="S210" s="227"/>
      <c r="T210" s="227"/>
    </row>
    <row r="211" spans="1:20" s="301" customFormat="1" ht="146.1" customHeight="1">
      <c r="A211" s="89">
        <v>29</v>
      </c>
      <c r="B211" s="90" t="s">
        <v>1365</v>
      </c>
      <c r="C211" s="90" t="s">
        <v>666</v>
      </c>
      <c r="D211" s="90" t="s">
        <v>1366</v>
      </c>
      <c r="E211" s="259" t="s">
        <v>1259</v>
      </c>
      <c r="F211" s="240">
        <v>79481.899999999994</v>
      </c>
      <c r="G211" s="240">
        <v>79481.899999999994</v>
      </c>
      <c r="H211" s="239"/>
      <c r="I211" s="90"/>
      <c r="J211" s="90" t="s">
        <v>935</v>
      </c>
      <c r="K211" s="90" t="s">
        <v>1273</v>
      </c>
      <c r="L211" s="90"/>
      <c r="M211" s="89"/>
      <c r="N211" s="90" t="s">
        <v>320</v>
      </c>
      <c r="O211" s="267"/>
      <c r="P211" s="267"/>
      <c r="Q211" s="90"/>
      <c r="R211" s="325">
        <v>591072826628.57141</v>
      </c>
      <c r="S211" s="227"/>
      <c r="T211" s="227"/>
    </row>
    <row r="212" spans="1:20" s="301" customFormat="1" ht="146.1" customHeight="1">
      <c r="A212" s="89">
        <v>30</v>
      </c>
      <c r="B212" s="90" t="s">
        <v>936</v>
      </c>
      <c r="C212" s="90" t="s">
        <v>666</v>
      </c>
      <c r="D212" s="90" t="s">
        <v>1367</v>
      </c>
      <c r="E212" s="259" t="s">
        <v>1259</v>
      </c>
      <c r="F212" s="240">
        <v>10000</v>
      </c>
      <c r="G212" s="240">
        <v>10000</v>
      </c>
      <c r="H212" s="239"/>
      <c r="I212" s="90"/>
      <c r="J212" s="90" t="s">
        <v>937</v>
      </c>
      <c r="K212" s="90" t="s">
        <v>1273</v>
      </c>
      <c r="L212" s="90"/>
      <c r="M212" s="89"/>
      <c r="N212" s="90" t="s">
        <v>320</v>
      </c>
      <c r="O212" s="267"/>
      <c r="P212" s="267"/>
      <c r="Q212" s="90"/>
      <c r="R212" s="324">
        <v>25575428571.42857</v>
      </c>
      <c r="S212" s="227"/>
      <c r="T212" s="227"/>
    </row>
    <row r="213" spans="1:20" s="301" customFormat="1" ht="146.1" customHeight="1">
      <c r="A213" s="89">
        <v>31</v>
      </c>
      <c r="B213" s="90" t="s">
        <v>1368</v>
      </c>
      <c r="C213" s="90" t="s">
        <v>635</v>
      </c>
      <c r="D213" s="90" t="s">
        <v>1369</v>
      </c>
      <c r="E213" s="259" t="s">
        <v>1259</v>
      </c>
      <c r="F213" s="240">
        <v>5225</v>
      </c>
      <c r="G213" s="240">
        <v>5055.3999999999996</v>
      </c>
      <c r="H213" s="239"/>
      <c r="I213" s="89" t="s">
        <v>1</v>
      </c>
      <c r="J213" s="90"/>
      <c r="K213" s="90" t="s">
        <v>1370</v>
      </c>
      <c r="L213" s="90"/>
      <c r="M213" s="89"/>
      <c r="N213" s="90" t="s">
        <v>320</v>
      </c>
      <c r="O213" s="267" t="s">
        <v>1371</v>
      </c>
      <c r="P213" s="267"/>
      <c r="Q213" s="90" t="s">
        <v>1372</v>
      </c>
      <c r="R213" s="324">
        <v>21504588300</v>
      </c>
      <c r="S213" s="227"/>
      <c r="T213" s="227"/>
    </row>
    <row r="214" spans="1:20" s="301" customFormat="1" ht="146.1" customHeight="1">
      <c r="A214" s="89">
        <v>32</v>
      </c>
      <c r="B214" s="90" t="s">
        <v>1269</v>
      </c>
      <c r="C214" s="90" t="s">
        <v>587</v>
      </c>
      <c r="D214" s="90" t="s">
        <v>1270</v>
      </c>
      <c r="E214" s="259"/>
      <c r="F214" s="240">
        <v>17583.2</v>
      </c>
      <c r="G214" s="240">
        <v>17583.2</v>
      </c>
      <c r="H214" s="239"/>
      <c r="I214" s="89" t="s">
        <v>1</v>
      </c>
      <c r="J214" s="90"/>
      <c r="K214" s="90" t="s">
        <v>1698</v>
      </c>
      <c r="L214" s="90"/>
      <c r="M214" s="89" t="s">
        <v>320</v>
      </c>
      <c r="N214" s="90"/>
      <c r="O214" s="267" t="s">
        <v>1699</v>
      </c>
      <c r="P214" s="267" t="s">
        <v>1283</v>
      </c>
      <c r="Q214" s="90"/>
      <c r="R214" s="324">
        <v>526441008000</v>
      </c>
      <c r="S214" s="227"/>
      <c r="T214" s="227"/>
    </row>
    <row r="215" spans="1:20" s="301" customFormat="1" ht="146.1" customHeight="1">
      <c r="A215" s="89">
        <v>33</v>
      </c>
      <c r="B215" s="90" t="s">
        <v>845</v>
      </c>
      <c r="C215" s="90" t="s">
        <v>754</v>
      </c>
      <c r="D215" s="90" t="s">
        <v>1294</v>
      </c>
      <c r="E215" s="259"/>
      <c r="F215" s="240">
        <v>2490.1</v>
      </c>
      <c r="G215" s="240">
        <v>2490.1</v>
      </c>
      <c r="H215" s="239"/>
      <c r="I215" s="89" t="s">
        <v>1</v>
      </c>
      <c r="J215" s="90"/>
      <c r="K215" s="90" t="s">
        <v>1112</v>
      </c>
      <c r="L215" s="90"/>
      <c r="M215" s="89" t="s">
        <v>320</v>
      </c>
      <c r="N215" s="90"/>
      <c r="O215" s="267" t="s">
        <v>1699</v>
      </c>
      <c r="P215" s="267" t="s">
        <v>1283</v>
      </c>
      <c r="Q215" s="90"/>
      <c r="R215" s="325">
        <v>16750546971.428572</v>
      </c>
      <c r="S215" s="227"/>
      <c r="T215" s="227"/>
    </row>
    <row r="216" spans="1:20" s="301" customFormat="1" ht="146.1" customHeight="1">
      <c r="A216" s="89">
        <v>34</v>
      </c>
      <c r="B216" s="90" t="s">
        <v>866</v>
      </c>
      <c r="C216" s="90" t="s">
        <v>719</v>
      </c>
      <c r="D216" s="90" t="s">
        <v>1307</v>
      </c>
      <c r="E216" s="259"/>
      <c r="F216" s="240">
        <v>214.1</v>
      </c>
      <c r="G216" s="240">
        <v>214.1</v>
      </c>
      <c r="H216" s="239"/>
      <c r="I216" s="90"/>
      <c r="J216" s="90" t="s">
        <v>870</v>
      </c>
      <c r="K216" s="90" t="s">
        <v>1430</v>
      </c>
      <c r="L216" s="90"/>
      <c r="M216" s="89" t="s">
        <v>320</v>
      </c>
      <c r="N216" s="90"/>
      <c r="O216" s="267" t="s">
        <v>1699</v>
      </c>
      <c r="P216" s="267" t="s">
        <v>1283</v>
      </c>
      <c r="Q216" s="90"/>
      <c r="R216" s="325">
        <v>587979771.42857146</v>
      </c>
      <c r="S216" s="227"/>
      <c r="T216" s="227"/>
    </row>
    <row r="217" spans="1:20" s="301" customFormat="1" ht="146.1" customHeight="1">
      <c r="A217" s="89">
        <v>35</v>
      </c>
      <c r="B217" s="90" t="s">
        <v>871</v>
      </c>
      <c r="C217" s="90" t="s">
        <v>652</v>
      </c>
      <c r="D217" s="90" t="s">
        <v>1309</v>
      </c>
      <c r="E217" s="259"/>
      <c r="F217" s="240">
        <v>24897.9</v>
      </c>
      <c r="G217" s="240">
        <v>24897.9</v>
      </c>
      <c r="H217" s="239"/>
      <c r="I217" s="90"/>
      <c r="J217" s="90" t="s">
        <v>872</v>
      </c>
      <c r="K217" s="90" t="s">
        <v>1700</v>
      </c>
      <c r="L217" s="90"/>
      <c r="M217" s="89" t="s">
        <v>320</v>
      </c>
      <c r="N217" s="90"/>
      <c r="O217" s="267" t="s">
        <v>1699</v>
      </c>
      <c r="P217" s="267" t="s">
        <v>1308</v>
      </c>
      <c r="Q217" s="90"/>
      <c r="R217" s="324">
        <v>22792249028.57143</v>
      </c>
      <c r="S217" s="227"/>
      <c r="T217" s="227"/>
    </row>
    <row r="218" spans="1:20" s="301" customFormat="1" ht="146.1" customHeight="1">
      <c r="A218" s="89">
        <v>36</v>
      </c>
      <c r="B218" s="90" t="s">
        <v>873</v>
      </c>
      <c r="C218" s="90" t="s">
        <v>652</v>
      </c>
      <c r="D218" s="90" t="s">
        <v>1310</v>
      </c>
      <c r="E218" s="259"/>
      <c r="F218" s="240">
        <v>35303.4</v>
      </c>
      <c r="G218" s="240">
        <v>35303.4</v>
      </c>
      <c r="H218" s="239"/>
      <c r="I218" s="90"/>
      <c r="J218" s="90" t="s">
        <v>874</v>
      </c>
      <c r="K218" s="90" t="s">
        <v>1701</v>
      </c>
      <c r="L218" s="90"/>
      <c r="M218" s="89" t="s">
        <v>320</v>
      </c>
      <c r="N218" s="90"/>
      <c r="O218" s="267" t="s">
        <v>1699</v>
      </c>
      <c r="P218" s="267" t="s">
        <v>1308</v>
      </c>
      <c r="Q218" s="90"/>
      <c r="R218" s="324">
        <v>14524827428.571428</v>
      </c>
      <c r="S218" s="227"/>
      <c r="T218" s="227"/>
    </row>
    <row r="219" spans="1:20" s="301" customFormat="1" ht="146.1" customHeight="1">
      <c r="A219" s="89">
        <v>37</v>
      </c>
      <c r="B219" s="90" t="s">
        <v>875</v>
      </c>
      <c r="C219" s="90" t="s">
        <v>652</v>
      </c>
      <c r="D219" s="90" t="s">
        <v>1311</v>
      </c>
      <c r="E219" s="259"/>
      <c r="F219" s="240">
        <v>51331.6</v>
      </c>
      <c r="G219" s="240">
        <v>51331.6</v>
      </c>
      <c r="H219" s="239"/>
      <c r="I219" s="89" t="s">
        <v>1</v>
      </c>
      <c r="J219" s="90"/>
      <c r="K219" s="90" t="s">
        <v>1702</v>
      </c>
      <c r="L219" s="90"/>
      <c r="M219" s="89" t="s">
        <v>320</v>
      </c>
      <c r="N219" s="90"/>
      <c r="O219" s="267" t="s">
        <v>1699</v>
      </c>
      <c r="P219" s="267" t="s">
        <v>1308</v>
      </c>
      <c r="Q219" s="90"/>
      <c r="R219" s="324">
        <v>21119286857.142857</v>
      </c>
      <c r="S219" s="227"/>
      <c r="T219" s="227"/>
    </row>
    <row r="220" spans="1:20" s="301" customFormat="1" ht="146.1" customHeight="1">
      <c r="A220" s="89">
        <v>38</v>
      </c>
      <c r="B220" s="90" t="s">
        <v>880</v>
      </c>
      <c r="C220" s="90" t="s">
        <v>604</v>
      </c>
      <c r="D220" s="90" t="s">
        <v>1317</v>
      </c>
      <c r="E220" s="259"/>
      <c r="F220" s="240">
        <v>18200</v>
      </c>
      <c r="G220" s="240">
        <v>18200</v>
      </c>
      <c r="H220" s="239"/>
      <c r="I220" s="89" t="s">
        <v>1</v>
      </c>
      <c r="J220" s="90"/>
      <c r="K220" s="90" t="s">
        <v>1698</v>
      </c>
      <c r="L220" s="90"/>
      <c r="M220" s="89" t="s">
        <v>320</v>
      </c>
      <c r="N220" s="90"/>
      <c r="O220" s="267" t="s">
        <v>1699</v>
      </c>
      <c r="P220" s="267" t="s">
        <v>1283</v>
      </c>
      <c r="Q220" s="90"/>
      <c r="R220" s="324">
        <v>20826000000</v>
      </c>
      <c r="S220" s="227"/>
      <c r="T220" s="227"/>
    </row>
    <row r="221" spans="1:20" s="301" customFormat="1" ht="146.1" customHeight="1">
      <c r="A221" s="89">
        <v>39</v>
      </c>
      <c r="B221" s="90" t="s">
        <v>889</v>
      </c>
      <c r="C221" s="90" t="s">
        <v>624</v>
      </c>
      <c r="D221" s="90" t="s">
        <v>1324</v>
      </c>
      <c r="E221" s="259"/>
      <c r="F221" s="240">
        <v>5187.2</v>
      </c>
      <c r="G221" s="240">
        <v>5187.2</v>
      </c>
      <c r="H221" s="239"/>
      <c r="I221" s="90"/>
      <c r="J221" s="90" t="s">
        <v>890</v>
      </c>
      <c r="K221" s="90" t="s">
        <v>1703</v>
      </c>
      <c r="L221" s="90"/>
      <c r="M221" s="89" t="s">
        <v>320</v>
      </c>
      <c r="N221" s="90"/>
      <c r="O221" s="267" t="s">
        <v>1699</v>
      </c>
      <c r="P221" s="267" t="s">
        <v>1283</v>
      </c>
      <c r="Q221" s="90"/>
      <c r="R221" s="324">
        <v>11439999085.714285</v>
      </c>
      <c r="S221" s="227"/>
      <c r="T221" s="227"/>
    </row>
    <row r="222" spans="1:20" s="301" customFormat="1" ht="146.1" customHeight="1">
      <c r="A222" s="89">
        <v>40</v>
      </c>
      <c r="B222" s="90" t="s">
        <v>896</v>
      </c>
      <c r="C222" s="90" t="s">
        <v>629</v>
      </c>
      <c r="D222" s="90" t="s">
        <v>1328</v>
      </c>
      <c r="E222" s="259"/>
      <c r="F222" s="240">
        <v>288576.40000000002</v>
      </c>
      <c r="G222" s="240">
        <v>288576.40000000002</v>
      </c>
      <c r="H222" s="239"/>
      <c r="I222" s="89" t="s">
        <v>1</v>
      </c>
      <c r="J222" s="90"/>
      <c r="K222" s="90" t="s">
        <v>1704</v>
      </c>
      <c r="L222" s="90"/>
      <c r="M222" s="89" t="s">
        <v>320</v>
      </c>
      <c r="N222" s="90"/>
      <c r="O222" s="267" t="s">
        <v>1699</v>
      </c>
      <c r="P222" s="267" t="s">
        <v>1308</v>
      </c>
      <c r="Q222" s="90"/>
      <c r="R222" s="325">
        <v>80389140000.000015</v>
      </c>
      <c r="S222" s="227"/>
      <c r="T222" s="227"/>
    </row>
    <row r="223" spans="1:20" s="301" customFormat="1" ht="146.1" customHeight="1">
      <c r="A223" s="89">
        <v>41</v>
      </c>
      <c r="B223" s="90" t="s">
        <v>897</v>
      </c>
      <c r="C223" s="90" t="s">
        <v>629</v>
      </c>
      <c r="D223" s="90" t="s">
        <v>1330</v>
      </c>
      <c r="E223" s="259"/>
      <c r="F223" s="240">
        <v>71987</v>
      </c>
      <c r="G223" s="240">
        <v>11738.3</v>
      </c>
      <c r="H223" s="239"/>
      <c r="I223" s="89" t="s">
        <v>1</v>
      </c>
      <c r="J223" s="90"/>
      <c r="K223" s="90" t="s">
        <v>1704</v>
      </c>
      <c r="L223" s="90"/>
      <c r="M223" s="89" t="s">
        <v>320</v>
      </c>
      <c r="N223" s="90"/>
      <c r="O223" s="267" t="s">
        <v>1699</v>
      </c>
      <c r="P223" s="267" t="s">
        <v>1308</v>
      </c>
      <c r="Q223" s="90" t="s">
        <v>1331</v>
      </c>
      <c r="R223" s="325">
        <v>3269955000</v>
      </c>
      <c r="S223" s="227"/>
      <c r="T223" s="227"/>
    </row>
    <row r="224" spans="1:20" s="301" customFormat="1" ht="146.1" customHeight="1">
      <c r="A224" s="89">
        <v>42</v>
      </c>
      <c r="B224" s="90" t="s">
        <v>898</v>
      </c>
      <c r="C224" s="90" t="s">
        <v>629</v>
      </c>
      <c r="D224" s="90" t="s">
        <v>1332</v>
      </c>
      <c r="E224" s="259"/>
      <c r="F224" s="240">
        <v>50438.7</v>
      </c>
      <c r="G224" s="240">
        <v>50438.7</v>
      </c>
      <c r="H224" s="239"/>
      <c r="I224" s="90"/>
      <c r="J224" s="90" t="s">
        <v>1333</v>
      </c>
      <c r="K224" s="90" t="s">
        <v>1705</v>
      </c>
      <c r="L224" s="90"/>
      <c r="M224" s="89" t="s">
        <v>320</v>
      </c>
      <c r="N224" s="90"/>
      <c r="O224" s="267" t="s">
        <v>1334</v>
      </c>
      <c r="P224" s="267" t="s">
        <v>1706</v>
      </c>
      <c r="Q224" s="90"/>
      <c r="R224" s="324">
        <v>18261691611.428574</v>
      </c>
      <c r="S224" s="227"/>
      <c r="T224" s="227"/>
    </row>
    <row r="225" spans="1:20" s="301" customFormat="1" ht="146.1" customHeight="1">
      <c r="A225" s="89">
        <v>43</v>
      </c>
      <c r="B225" s="90" t="s">
        <v>898</v>
      </c>
      <c r="C225" s="90" t="s">
        <v>629</v>
      </c>
      <c r="D225" s="90" t="s">
        <v>1335</v>
      </c>
      <c r="E225" s="259"/>
      <c r="F225" s="240">
        <v>57599</v>
      </c>
      <c r="G225" s="240">
        <v>57599</v>
      </c>
      <c r="H225" s="239"/>
      <c r="I225" s="90"/>
      <c r="J225" s="90" t="s">
        <v>900</v>
      </c>
      <c r="K225" s="90" t="s">
        <v>1705</v>
      </c>
      <c r="L225" s="90"/>
      <c r="M225" s="89" t="s">
        <v>320</v>
      </c>
      <c r="N225" s="90"/>
      <c r="O225" s="267" t="s">
        <v>1334</v>
      </c>
      <c r="P225" s="267" t="s">
        <v>1706</v>
      </c>
      <c r="Q225" s="90"/>
      <c r="R225" s="324">
        <v>20854129371.428574</v>
      </c>
      <c r="S225" s="227"/>
      <c r="T225" s="227"/>
    </row>
    <row r="226" spans="1:20" s="301" customFormat="1" ht="146.1" customHeight="1">
      <c r="A226" s="89">
        <v>44</v>
      </c>
      <c r="B226" s="90" t="s">
        <v>1279</v>
      </c>
      <c r="C226" s="90" t="s">
        <v>587</v>
      </c>
      <c r="D226" s="90" t="s">
        <v>1280</v>
      </c>
      <c r="E226" s="259" t="s">
        <v>1259</v>
      </c>
      <c r="F226" s="240">
        <v>39043.5</v>
      </c>
      <c r="G226" s="240">
        <v>335.3</v>
      </c>
      <c r="H226" s="239"/>
      <c r="I226" s="90" t="s">
        <v>1</v>
      </c>
      <c r="J226" s="90"/>
      <c r="K226" s="90" t="s">
        <v>1780</v>
      </c>
      <c r="L226" s="90"/>
      <c r="M226" s="89"/>
      <c r="N226" s="90" t="s">
        <v>320</v>
      </c>
      <c r="O226" s="267" t="s">
        <v>1282</v>
      </c>
      <c r="P226" s="267" t="s">
        <v>1283</v>
      </c>
      <c r="Q226" s="90" t="s">
        <v>1284</v>
      </c>
      <c r="R226" s="324">
        <v>1882355040</v>
      </c>
      <c r="S226" s="227"/>
      <c r="T226" s="227"/>
    </row>
    <row r="227" spans="1:20" s="301" customFormat="1" ht="146.1" customHeight="1">
      <c r="A227" s="89">
        <v>45</v>
      </c>
      <c r="B227" s="90" t="s">
        <v>854</v>
      </c>
      <c r="C227" s="90" t="s">
        <v>855</v>
      </c>
      <c r="D227" s="90" t="s">
        <v>1619</v>
      </c>
      <c r="E227" s="259" t="s">
        <v>1054</v>
      </c>
      <c r="F227" s="240">
        <v>15000</v>
      </c>
      <c r="G227" s="240">
        <v>15000</v>
      </c>
      <c r="H227" s="239"/>
      <c r="I227" s="90"/>
      <c r="J227" s="90" t="s">
        <v>1620</v>
      </c>
      <c r="K227" s="90" t="s">
        <v>1621</v>
      </c>
      <c r="L227" s="90"/>
      <c r="M227" s="89"/>
      <c r="N227" s="90" t="s">
        <v>320</v>
      </c>
      <c r="O227" s="267" t="s">
        <v>1622</v>
      </c>
      <c r="P227" s="267" t="s">
        <v>1623</v>
      </c>
      <c r="Q227" s="90"/>
      <c r="R227" s="324">
        <v>14142857142.857143</v>
      </c>
      <c r="S227" s="227"/>
      <c r="T227" s="227"/>
    </row>
    <row r="228" spans="1:20" s="301" customFormat="1" ht="146.1" customHeight="1">
      <c r="A228" s="89">
        <v>46</v>
      </c>
      <c r="B228" s="90" t="s">
        <v>848</v>
      </c>
      <c r="C228" s="90" t="s">
        <v>754</v>
      </c>
      <c r="D228" s="90" t="s">
        <v>1295</v>
      </c>
      <c r="E228" s="259" t="s">
        <v>1259</v>
      </c>
      <c r="F228" s="240">
        <v>89688.2</v>
      </c>
      <c r="G228" s="240">
        <v>89688.2</v>
      </c>
      <c r="H228" s="239"/>
      <c r="I228" s="90"/>
      <c r="J228" s="90" t="s">
        <v>849</v>
      </c>
      <c r="K228" s="90" t="s">
        <v>1296</v>
      </c>
      <c r="L228" s="90"/>
      <c r="M228" s="89"/>
      <c r="N228" s="90" t="s">
        <v>320</v>
      </c>
      <c r="O228" s="267"/>
      <c r="P228" s="267"/>
      <c r="Q228" s="90"/>
      <c r="R228" s="325">
        <v>3412386498651.4287</v>
      </c>
      <c r="S228" s="227"/>
      <c r="T228" s="227"/>
    </row>
    <row r="229" spans="1:20" s="301" customFormat="1" ht="146.1" customHeight="1">
      <c r="A229" s="89">
        <v>47</v>
      </c>
      <c r="B229" s="90" t="s">
        <v>863</v>
      </c>
      <c r="C229" s="90" t="s">
        <v>719</v>
      </c>
      <c r="D229" s="90" t="s">
        <v>1300</v>
      </c>
      <c r="E229" s="259" t="s">
        <v>1259</v>
      </c>
      <c r="F229" s="240">
        <v>33573.5</v>
      </c>
      <c r="G229" s="240">
        <v>33573.5</v>
      </c>
      <c r="H229" s="239"/>
      <c r="I229" s="89" t="s">
        <v>1</v>
      </c>
      <c r="J229" s="90"/>
      <c r="K229" s="90" t="s">
        <v>1301</v>
      </c>
      <c r="L229" s="90"/>
      <c r="M229" s="89"/>
      <c r="N229" s="90" t="s">
        <v>320</v>
      </c>
      <c r="O229" s="267"/>
      <c r="P229" s="267"/>
      <c r="Q229" s="90"/>
      <c r="R229" s="324">
        <v>24604579285.714287</v>
      </c>
      <c r="S229" s="227"/>
      <c r="T229" s="227"/>
    </row>
    <row r="230" spans="1:20" s="301" customFormat="1" ht="180.6" customHeight="1">
      <c r="A230" s="89">
        <v>48</v>
      </c>
      <c r="B230" s="90" t="s">
        <v>861</v>
      </c>
      <c r="C230" s="90" t="s">
        <v>719</v>
      </c>
      <c r="D230" s="90" t="s">
        <v>1298</v>
      </c>
      <c r="E230" s="259" t="s">
        <v>1259</v>
      </c>
      <c r="F230" s="240">
        <v>10300</v>
      </c>
      <c r="G230" s="240">
        <v>10300</v>
      </c>
      <c r="H230" s="239"/>
      <c r="I230" s="90"/>
      <c r="J230" s="90" t="s">
        <v>862</v>
      </c>
      <c r="K230" s="90" t="s">
        <v>1299</v>
      </c>
      <c r="L230" s="90"/>
      <c r="M230" s="89"/>
      <c r="N230" s="90" t="s">
        <v>320</v>
      </c>
      <c r="O230" s="267"/>
      <c r="P230" s="267"/>
      <c r="Q230" s="90"/>
      <c r="R230" s="324">
        <v>21215057142.857143</v>
      </c>
      <c r="S230" s="227"/>
      <c r="T230" s="227"/>
    </row>
    <row r="231" spans="1:20" s="301" customFormat="1" ht="146.1" customHeight="1">
      <c r="A231" s="89">
        <v>49</v>
      </c>
      <c r="B231" s="90" t="s">
        <v>891</v>
      </c>
      <c r="C231" s="90" t="s">
        <v>624</v>
      </c>
      <c r="D231" s="90" t="s">
        <v>1325</v>
      </c>
      <c r="E231" s="259" t="s">
        <v>1259</v>
      </c>
      <c r="F231" s="240">
        <v>6272.3</v>
      </c>
      <c r="G231" s="240">
        <v>6272.3</v>
      </c>
      <c r="H231" s="239"/>
      <c r="I231" s="89" t="s">
        <v>1</v>
      </c>
      <c r="J231" s="90"/>
      <c r="K231" s="90" t="s">
        <v>1326</v>
      </c>
      <c r="L231" s="90"/>
      <c r="M231" s="89"/>
      <c r="N231" s="90" t="s">
        <v>320</v>
      </c>
      <c r="O231" s="267"/>
      <c r="P231" s="267"/>
      <c r="Q231" s="90"/>
      <c r="R231" s="324">
        <v>9467588828.5714283</v>
      </c>
      <c r="S231" s="227"/>
      <c r="T231" s="227"/>
    </row>
    <row r="232" spans="1:20" s="301" customFormat="1" ht="146.1" customHeight="1">
      <c r="A232" s="89">
        <v>50</v>
      </c>
      <c r="B232" s="90" t="s">
        <v>918</v>
      </c>
      <c r="C232" s="90" t="s">
        <v>756</v>
      </c>
      <c r="D232" s="90" t="s">
        <v>1355</v>
      </c>
      <c r="E232" s="259" t="s">
        <v>1259</v>
      </c>
      <c r="F232" s="240">
        <v>5923.9</v>
      </c>
      <c r="G232" s="240">
        <v>5923.9</v>
      </c>
      <c r="H232" s="239"/>
      <c r="I232" s="89" t="s">
        <v>1</v>
      </c>
      <c r="J232" s="90"/>
      <c r="K232" s="90" t="s">
        <v>1271</v>
      </c>
      <c r="L232" s="90"/>
      <c r="M232" s="89"/>
      <c r="N232" s="90" t="s">
        <v>320</v>
      </c>
      <c r="O232" s="267"/>
      <c r="P232" s="267"/>
      <c r="Q232" s="90"/>
      <c r="R232" s="324">
        <v>48669069857.14286</v>
      </c>
      <c r="S232" s="227"/>
      <c r="T232" s="227"/>
    </row>
    <row r="233" spans="1:20" s="301" customFormat="1" ht="146.1" customHeight="1">
      <c r="A233" s="89">
        <v>51</v>
      </c>
      <c r="B233" s="90" t="s">
        <v>941</v>
      </c>
      <c r="C233" s="90" t="s">
        <v>695</v>
      </c>
      <c r="D233" s="90" t="s">
        <v>1373</v>
      </c>
      <c r="E233" s="259" t="s">
        <v>1259</v>
      </c>
      <c r="F233" s="240">
        <v>63110.8</v>
      </c>
      <c r="G233" s="240">
        <v>63110.8</v>
      </c>
      <c r="H233" s="239"/>
      <c r="I233" s="89" t="s">
        <v>1</v>
      </c>
      <c r="J233" s="90"/>
      <c r="K233" s="90" t="s">
        <v>1329</v>
      </c>
      <c r="L233" s="90"/>
      <c r="M233" s="89"/>
      <c r="N233" s="90" t="s">
        <v>320</v>
      </c>
      <c r="O233" s="267"/>
      <c r="P233" s="267"/>
      <c r="Q233" s="90"/>
      <c r="R233" s="324">
        <v>23734168714.285713</v>
      </c>
      <c r="S233" s="227"/>
      <c r="T233" s="227"/>
    </row>
    <row r="234" spans="1:20" s="301" customFormat="1" ht="276.75" customHeight="1">
      <c r="A234" s="89">
        <v>52</v>
      </c>
      <c r="B234" s="90" t="s">
        <v>1721</v>
      </c>
      <c r="C234" s="90" t="s">
        <v>754</v>
      </c>
      <c r="D234" s="90" t="s">
        <v>1717</v>
      </c>
      <c r="E234" s="259"/>
      <c r="F234" s="240">
        <f>132*10000</f>
        <v>1320000</v>
      </c>
      <c r="G234" s="240"/>
      <c r="H234" s="239">
        <v>1320000</v>
      </c>
      <c r="I234" s="90"/>
      <c r="J234" s="90" t="s">
        <v>1718</v>
      </c>
      <c r="K234" s="90" t="s">
        <v>1273</v>
      </c>
      <c r="L234" s="90"/>
      <c r="M234" s="89" t="s">
        <v>320</v>
      </c>
      <c r="N234" s="90"/>
      <c r="O234" s="267" t="s">
        <v>1719</v>
      </c>
      <c r="P234" s="267" t="s">
        <v>1720</v>
      </c>
      <c r="Q234" s="90"/>
      <c r="R234" s="226"/>
      <c r="S234" s="227"/>
      <c r="T234" s="227"/>
    </row>
    <row r="235" spans="1:20" s="301" customFormat="1" ht="146.1" customHeight="1">
      <c r="A235" s="89">
        <v>53</v>
      </c>
      <c r="B235" s="90" t="s">
        <v>1592</v>
      </c>
      <c r="C235" s="90" t="s">
        <v>613</v>
      </c>
      <c r="D235" s="90" t="s">
        <v>1593</v>
      </c>
      <c r="E235" s="259" t="s">
        <v>1054</v>
      </c>
      <c r="F235" s="240">
        <v>3104.4</v>
      </c>
      <c r="G235" s="240">
        <v>3104.4</v>
      </c>
      <c r="H235" s="239"/>
      <c r="I235" s="90"/>
      <c r="J235" s="90" t="s">
        <v>837</v>
      </c>
      <c r="K235" s="90" t="s">
        <v>1747</v>
      </c>
      <c r="L235" s="90" t="s">
        <v>1595</v>
      </c>
      <c r="M235" s="89"/>
      <c r="N235" s="90" t="s">
        <v>320</v>
      </c>
      <c r="O235" s="267"/>
      <c r="P235" s="267" t="s">
        <v>1596</v>
      </c>
      <c r="Q235" s="90"/>
      <c r="R235" s="324">
        <v>85825129371.428574</v>
      </c>
      <c r="S235" s="227"/>
      <c r="T235" s="227"/>
    </row>
    <row r="236" spans="1:20" s="301" customFormat="1" ht="200.25" customHeight="1">
      <c r="A236" s="89">
        <v>54</v>
      </c>
      <c r="B236" s="90" t="s">
        <v>1597</v>
      </c>
      <c r="C236" s="90" t="s">
        <v>754</v>
      </c>
      <c r="D236" s="90" t="s">
        <v>1598</v>
      </c>
      <c r="E236" s="259" t="s">
        <v>1054</v>
      </c>
      <c r="F236" s="240">
        <v>279800</v>
      </c>
      <c r="G236" s="240"/>
      <c r="H236" s="239"/>
      <c r="I236" s="90"/>
      <c r="J236" s="90" t="s">
        <v>1599</v>
      </c>
      <c r="K236" s="90" t="s">
        <v>1763</v>
      </c>
      <c r="L236" s="90"/>
      <c r="M236" s="89"/>
      <c r="N236" s="90" t="s">
        <v>320</v>
      </c>
      <c r="O236" s="267" t="s">
        <v>1600</v>
      </c>
      <c r="P236" s="267" t="s">
        <v>1772</v>
      </c>
      <c r="Q236" s="90"/>
      <c r="R236" s="324">
        <v>5564022857142.8574</v>
      </c>
      <c r="S236" s="227"/>
      <c r="T236" s="227"/>
    </row>
    <row r="237" spans="1:20" s="301" customFormat="1" ht="170.25" customHeight="1">
      <c r="A237" s="89">
        <v>55</v>
      </c>
      <c r="B237" s="90" t="s">
        <v>846</v>
      </c>
      <c r="C237" s="90" t="s">
        <v>754</v>
      </c>
      <c r="D237" s="90" t="s">
        <v>1601</v>
      </c>
      <c r="E237" s="259" t="s">
        <v>1054</v>
      </c>
      <c r="F237" s="240">
        <v>4315.3999999999996</v>
      </c>
      <c r="G237" s="240">
        <v>4315.3999999999996</v>
      </c>
      <c r="H237" s="239"/>
      <c r="I237" s="90"/>
      <c r="J237" s="90" t="s">
        <v>1602</v>
      </c>
      <c r="K237" s="90" t="s">
        <v>1603</v>
      </c>
      <c r="L237" s="90" t="s">
        <v>1604</v>
      </c>
      <c r="M237" s="89"/>
      <c r="N237" s="90" t="s">
        <v>320</v>
      </c>
      <c r="O237" s="267" t="s">
        <v>1605</v>
      </c>
      <c r="P237" s="267" t="s">
        <v>1606</v>
      </c>
      <c r="Q237" s="90"/>
      <c r="R237" s="324">
        <v>21287991497.142857</v>
      </c>
      <c r="S237" s="227"/>
      <c r="T237" s="227"/>
    </row>
    <row r="238" spans="1:20" s="301" customFormat="1" ht="146.1" customHeight="1">
      <c r="A238" s="89">
        <v>56</v>
      </c>
      <c r="B238" s="90" t="s">
        <v>850</v>
      </c>
      <c r="C238" s="90" t="s">
        <v>754</v>
      </c>
      <c r="D238" s="90" t="s">
        <v>1607</v>
      </c>
      <c r="E238" s="259" t="s">
        <v>1054</v>
      </c>
      <c r="F238" s="240">
        <v>10367</v>
      </c>
      <c r="G238" s="240">
        <v>10367</v>
      </c>
      <c r="H238" s="239"/>
      <c r="I238" s="90"/>
      <c r="J238" s="90" t="s">
        <v>1608</v>
      </c>
      <c r="K238" s="90" t="s">
        <v>1609</v>
      </c>
      <c r="L238" s="90"/>
      <c r="M238" s="89"/>
      <c r="N238" s="90" t="s">
        <v>320</v>
      </c>
      <c r="O238" s="267" t="s">
        <v>1610</v>
      </c>
      <c r="P238" s="267" t="s">
        <v>1611</v>
      </c>
      <c r="Q238" s="90"/>
      <c r="R238" s="324">
        <v>55789862400</v>
      </c>
      <c r="S238" s="227"/>
      <c r="T238" s="227"/>
    </row>
    <row r="239" spans="1:20" s="301" customFormat="1" ht="204" customHeight="1">
      <c r="A239" s="89">
        <v>57</v>
      </c>
      <c r="B239" s="90" t="s">
        <v>1612</v>
      </c>
      <c r="C239" s="90" t="s">
        <v>587</v>
      </c>
      <c r="D239" s="90" t="s">
        <v>1613</v>
      </c>
      <c r="E239" s="259" t="s">
        <v>1054</v>
      </c>
      <c r="F239" s="240">
        <v>208.6</v>
      </c>
      <c r="G239" s="240">
        <v>208.6</v>
      </c>
      <c r="H239" s="239"/>
      <c r="I239" s="90"/>
      <c r="J239" s="90" t="s">
        <v>1614</v>
      </c>
      <c r="K239" s="90" t="s">
        <v>1391</v>
      </c>
      <c r="L239" s="90"/>
      <c r="M239" s="89"/>
      <c r="N239" s="90" t="s">
        <v>320</v>
      </c>
      <c r="O239" s="267" t="s">
        <v>1615</v>
      </c>
      <c r="P239" s="267" t="s">
        <v>1771</v>
      </c>
      <c r="Q239" s="90"/>
      <c r="R239" s="324">
        <v>2439726000</v>
      </c>
      <c r="S239" s="227"/>
      <c r="T239" s="227"/>
    </row>
    <row r="240" spans="1:20" s="301" customFormat="1" ht="204" customHeight="1">
      <c r="A240" s="89">
        <v>58</v>
      </c>
      <c r="B240" s="90" t="s">
        <v>831</v>
      </c>
      <c r="C240" s="90" t="s">
        <v>587</v>
      </c>
      <c r="D240" s="90" t="s">
        <v>1616</v>
      </c>
      <c r="E240" s="259" t="s">
        <v>1054</v>
      </c>
      <c r="F240" s="240">
        <v>1330</v>
      </c>
      <c r="G240" s="240">
        <v>1330</v>
      </c>
      <c r="H240" s="239"/>
      <c r="I240" s="90"/>
      <c r="J240" s="90" t="s">
        <v>1617</v>
      </c>
      <c r="K240" s="90" t="s">
        <v>1261</v>
      </c>
      <c r="L240" s="90"/>
      <c r="M240" s="89"/>
      <c r="N240" s="90" t="s">
        <v>320</v>
      </c>
      <c r="O240" s="267" t="s">
        <v>1618</v>
      </c>
      <c r="P240" s="267" t="s">
        <v>1596</v>
      </c>
      <c r="Q240" s="90"/>
      <c r="R240" s="324">
        <v>4384896000</v>
      </c>
      <c r="S240" s="227"/>
      <c r="T240" s="227"/>
    </row>
    <row r="241" spans="1:20" s="301" customFormat="1" ht="146.1" customHeight="1">
      <c r="A241" s="89">
        <v>59</v>
      </c>
      <c r="B241" s="90" t="s">
        <v>868</v>
      </c>
      <c r="C241" s="90" t="s">
        <v>1624</v>
      </c>
      <c r="D241" s="90" t="s">
        <v>1625</v>
      </c>
      <c r="E241" s="259" t="s">
        <v>1054</v>
      </c>
      <c r="F241" s="240">
        <v>838.2</v>
      </c>
      <c r="G241" s="240">
        <v>838.2</v>
      </c>
      <c r="H241" s="239"/>
      <c r="I241" s="90"/>
      <c r="J241" s="90" t="s">
        <v>1626</v>
      </c>
      <c r="K241" s="90" t="s">
        <v>1764</v>
      </c>
      <c r="L241" s="90"/>
      <c r="M241" s="89"/>
      <c r="N241" s="90" t="s">
        <v>320</v>
      </c>
      <c r="O241" s="267" t="s">
        <v>1627</v>
      </c>
      <c r="P241" s="267" t="s">
        <v>1628</v>
      </c>
      <c r="Q241" s="90"/>
      <c r="R241" s="325">
        <v>1689811200</v>
      </c>
      <c r="S241" s="227"/>
      <c r="T241" s="227"/>
    </row>
    <row r="242" spans="1:20" s="301" customFormat="1" ht="185.25" customHeight="1">
      <c r="A242" s="89">
        <v>60</v>
      </c>
      <c r="B242" s="90" t="s">
        <v>1629</v>
      </c>
      <c r="C242" s="90" t="s">
        <v>604</v>
      </c>
      <c r="D242" s="90" t="s">
        <v>1630</v>
      </c>
      <c r="E242" s="259" t="s">
        <v>1054</v>
      </c>
      <c r="F242" s="240">
        <v>140607.70000000001</v>
      </c>
      <c r="G242" s="240">
        <v>140607.70000000001</v>
      </c>
      <c r="H242" s="239"/>
      <c r="I242" s="90"/>
      <c r="J242" s="90" t="s">
        <v>1631</v>
      </c>
      <c r="K242" s="90" t="s">
        <v>1263</v>
      </c>
      <c r="L242" s="90"/>
      <c r="M242" s="89"/>
      <c r="N242" s="90" t="s">
        <v>320</v>
      </c>
      <c r="O242" s="267" t="s">
        <v>1632</v>
      </c>
      <c r="P242" s="267" t="s">
        <v>1633</v>
      </c>
      <c r="Q242" s="90"/>
      <c r="R242" s="324">
        <v>160895382428.57144</v>
      </c>
      <c r="S242" s="227"/>
      <c r="T242" s="227"/>
    </row>
    <row r="243" spans="1:20" s="301" customFormat="1" ht="146.1" customHeight="1">
      <c r="A243" s="89">
        <v>61</v>
      </c>
      <c r="B243" s="90" t="s">
        <v>887</v>
      </c>
      <c r="C243" s="90" t="s">
        <v>624</v>
      </c>
      <c r="D243" s="90" t="s">
        <v>1637</v>
      </c>
      <c r="E243" s="259" t="s">
        <v>1054</v>
      </c>
      <c r="F243" s="240">
        <v>33916</v>
      </c>
      <c r="G243" s="240">
        <v>33916</v>
      </c>
      <c r="H243" s="239"/>
      <c r="I243" s="90"/>
      <c r="J243" s="90" t="s">
        <v>888</v>
      </c>
      <c r="K243" s="90" t="s">
        <v>1765</v>
      </c>
      <c r="L243" s="90"/>
      <c r="M243" s="89"/>
      <c r="N243" s="90" t="s">
        <v>320</v>
      </c>
      <c r="O243" s="267" t="s">
        <v>1272</v>
      </c>
      <c r="P243" s="267" t="s">
        <v>1633</v>
      </c>
      <c r="Q243" s="90"/>
      <c r="R243" s="324">
        <v>56099486571.428574</v>
      </c>
      <c r="S243" s="227"/>
      <c r="T243" s="227"/>
    </row>
    <row r="244" spans="1:20" s="301" customFormat="1" ht="186.6" customHeight="1">
      <c r="A244" s="89">
        <v>62</v>
      </c>
      <c r="B244" s="90" t="s">
        <v>894</v>
      </c>
      <c r="C244" s="90" t="s">
        <v>692</v>
      </c>
      <c r="D244" s="90" t="s">
        <v>1638</v>
      </c>
      <c r="E244" s="259" t="s">
        <v>1054</v>
      </c>
      <c r="F244" s="240">
        <v>251041.7</v>
      </c>
      <c r="G244" s="240">
        <v>251041.7</v>
      </c>
      <c r="H244" s="239"/>
      <c r="I244" s="90"/>
      <c r="J244" s="90" t="s">
        <v>1639</v>
      </c>
      <c r="K244" s="90" t="s">
        <v>1640</v>
      </c>
      <c r="L244" s="90"/>
      <c r="M244" s="89"/>
      <c r="N244" s="90" t="s">
        <v>320</v>
      </c>
      <c r="O244" s="267" t="s">
        <v>1641</v>
      </c>
      <c r="P244" s="267" t="s">
        <v>1770</v>
      </c>
      <c r="Q244" s="90"/>
      <c r="R244" s="324">
        <v>1099347467400</v>
      </c>
      <c r="S244" s="227"/>
      <c r="T244" s="227"/>
    </row>
    <row r="245" spans="1:20" s="301" customFormat="1" ht="192.6" customHeight="1">
      <c r="A245" s="89">
        <v>63</v>
      </c>
      <c r="B245" s="90" t="s">
        <v>905</v>
      </c>
      <c r="C245" s="90" t="s">
        <v>902</v>
      </c>
      <c r="D245" s="90" t="s">
        <v>1642</v>
      </c>
      <c r="E245" s="259" t="s">
        <v>1054</v>
      </c>
      <c r="F245" s="240">
        <v>349484</v>
      </c>
      <c r="G245" s="240">
        <v>349484</v>
      </c>
      <c r="H245" s="239"/>
      <c r="I245" s="90"/>
      <c r="J245" s="90" t="s">
        <v>906</v>
      </c>
      <c r="K245" s="90" t="s">
        <v>1643</v>
      </c>
      <c r="L245" s="90"/>
      <c r="M245" s="89"/>
      <c r="N245" s="90" t="s">
        <v>320</v>
      </c>
      <c r="O245" s="267" t="s">
        <v>1696</v>
      </c>
      <c r="P245" s="267" t="s">
        <v>1644</v>
      </c>
      <c r="Q245" s="90"/>
      <c r="R245" s="226"/>
      <c r="S245" s="227"/>
      <c r="T245" s="227"/>
    </row>
    <row r="246" spans="1:20" s="301" customFormat="1" ht="146.1" customHeight="1">
      <c r="A246" s="89">
        <v>64</v>
      </c>
      <c r="B246" s="90" t="s">
        <v>920</v>
      </c>
      <c r="C246" s="90" t="s">
        <v>1649</v>
      </c>
      <c r="D246" s="90" t="s">
        <v>1650</v>
      </c>
      <c r="E246" s="259" t="s">
        <v>1054</v>
      </c>
      <c r="F246" s="240">
        <v>136096.70000000001</v>
      </c>
      <c r="G246" s="240">
        <v>136096.70000000001</v>
      </c>
      <c r="H246" s="239"/>
      <c r="I246" s="90"/>
      <c r="J246" s="90" t="s">
        <v>1651</v>
      </c>
      <c r="K246" s="90" t="s">
        <v>1263</v>
      </c>
      <c r="L246" s="90"/>
      <c r="M246" s="89"/>
      <c r="N246" s="90" t="s">
        <v>320</v>
      </c>
      <c r="O246" s="267"/>
      <c r="P246" s="267" t="s">
        <v>1769</v>
      </c>
      <c r="Q246" s="90"/>
      <c r="R246" s="324">
        <v>334515967407.14294</v>
      </c>
      <c r="S246" s="227"/>
      <c r="T246" s="227"/>
    </row>
    <row r="247" spans="1:20" s="301" customFormat="1" ht="146.1" customHeight="1">
      <c r="A247" s="89">
        <v>65</v>
      </c>
      <c r="B247" s="90" t="s">
        <v>913</v>
      </c>
      <c r="C247" s="90" t="s">
        <v>756</v>
      </c>
      <c r="D247" s="90" t="s">
        <v>1645</v>
      </c>
      <c r="E247" s="259" t="s">
        <v>1054</v>
      </c>
      <c r="F247" s="240">
        <v>8064.5</v>
      </c>
      <c r="G247" s="240">
        <v>8064.5</v>
      </c>
      <c r="H247" s="239"/>
      <c r="I247" s="90"/>
      <c r="J247" s="90" t="s">
        <v>1646</v>
      </c>
      <c r="K247" s="90" t="s">
        <v>1647</v>
      </c>
      <c r="L247" s="90"/>
      <c r="M247" s="89"/>
      <c r="N247" s="90" t="s">
        <v>320</v>
      </c>
      <c r="O247" s="267"/>
      <c r="P247" s="267" t="s">
        <v>1648</v>
      </c>
      <c r="Q247" s="90"/>
      <c r="R247" s="324">
        <v>12724398514.285715</v>
      </c>
      <c r="S247" s="227"/>
      <c r="T247" s="227"/>
    </row>
    <row r="248" spans="1:20" s="301" customFormat="1" ht="189.6" customHeight="1">
      <c r="A248" s="89">
        <v>66</v>
      </c>
      <c r="B248" s="90" t="s">
        <v>885</v>
      </c>
      <c r="C248" s="90" t="s">
        <v>624</v>
      </c>
      <c r="D248" s="90" t="s">
        <v>1634</v>
      </c>
      <c r="E248" s="259" t="s">
        <v>1054</v>
      </c>
      <c r="F248" s="240">
        <v>133651.6</v>
      </c>
      <c r="G248" s="240">
        <v>133651.6</v>
      </c>
      <c r="H248" s="239"/>
      <c r="I248" s="90"/>
      <c r="J248" s="90" t="s">
        <v>1635</v>
      </c>
      <c r="K248" s="90" t="s">
        <v>1329</v>
      </c>
      <c r="L248" s="90"/>
      <c r="M248" s="89"/>
      <c r="N248" s="90" t="s">
        <v>320</v>
      </c>
      <c r="O248" s="267" t="s">
        <v>1272</v>
      </c>
      <c r="P248" s="267" t="s">
        <v>1636</v>
      </c>
      <c r="Q248" s="90"/>
      <c r="R248" s="324">
        <v>336206327725.71429</v>
      </c>
      <c r="S248" s="227"/>
      <c r="T248" s="227"/>
    </row>
    <row r="249" spans="1:20" s="301" customFormat="1" ht="146.1" customHeight="1">
      <c r="A249" s="89">
        <v>67</v>
      </c>
      <c r="B249" s="90" t="s">
        <v>1652</v>
      </c>
      <c r="C249" s="90" t="s">
        <v>587</v>
      </c>
      <c r="D249" s="90" t="s">
        <v>1653</v>
      </c>
      <c r="E249" s="259" t="s">
        <v>1054</v>
      </c>
      <c r="F249" s="240">
        <v>40673.800000000003</v>
      </c>
      <c r="G249" s="240">
        <v>40673.800000000003</v>
      </c>
      <c r="H249" s="239"/>
      <c r="I249" s="90"/>
      <c r="J249" s="90" t="s">
        <v>1654</v>
      </c>
      <c r="K249" s="90" t="s">
        <v>1268</v>
      </c>
      <c r="L249" s="90"/>
      <c r="M249" s="89"/>
      <c r="N249" s="90" t="s">
        <v>320</v>
      </c>
      <c r="O249" s="267" t="s">
        <v>1655</v>
      </c>
      <c r="P249" s="267" t="s">
        <v>1768</v>
      </c>
      <c r="Q249" s="90"/>
      <c r="R249" s="325">
        <v>3412386498651.4287</v>
      </c>
      <c r="S249" s="227"/>
      <c r="T249" s="227"/>
    </row>
    <row r="250" spans="1:20" s="301" customFormat="1" ht="230.25" customHeight="1">
      <c r="A250" s="89">
        <v>68</v>
      </c>
      <c r="B250" s="90" t="s">
        <v>1656</v>
      </c>
      <c r="C250" s="90" t="s">
        <v>587</v>
      </c>
      <c r="D250" s="90" t="s">
        <v>1657</v>
      </c>
      <c r="E250" s="259" t="s">
        <v>1054</v>
      </c>
      <c r="F250" s="240">
        <v>5188</v>
      </c>
      <c r="G250" s="240">
        <v>5188</v>
      </c>
      <c r="H250" s="239"/>
      <c r="I250" s="90"/>
      <c r="J250" s="90" t="s">
        <v>1658</v>
      </c>
      <c r="K250" s="90" t="s">
        <v>1289</v>
      </c>
      <c r="L250" s="90"/>
      <c r="M250" s="89"/>
      <c r="N250" s="90" t="s">
        <v>320</v>
      </c>
      <c r="O250" s="267" t="s">
        <v>1659</v>
      </c>
      <c r="P250" s="267" t="s">
        <v>1660</v>
      </c>
      <c r="Q250" s="90"/>
      <c r="R250" s="324">
        <v>46398029348.571426</v>
      </c>
      <c r="S250" s="227"/>
      <c r="T250" s="227"/>
    </row>
    <row r="251" spans="1:20" s="301" customFormat="1" ht="218.25" customHeight="1">
      <c r="A251" s="89">
        <v>69</v>
      </c>
      <c r="B251" s="90" t="s">
        <v>1661</v>
      </c>
      <c r="C251" s="90" t="s">
        <v>613</v>
      </c>
      <c r="D251" s="90" t="s">
        <v>1662</v>
      </c>
      <c r="E251" s="259" t="s">
        <v>1054</v>
      </c>
      <c r="F251" s="240">
        <v>18796.099999999999</v>
      </c>
      <c r="G251" s="240">
        <v>18796.099999999999</v>
      </c>
      <c r="H251" s="239"/>
      <c r="I251" s="90"/>
      <c r="J251" s="90" t="s">
        <v>839</v>
      </c>
      <c r="K251" s="90" t="s">
        <v>1663</v>
      </c>
      <c r="L251" s="90"/>
      <c r="M251" s="89"/>
      <c r="N251" s="90" t="s">
        <v>320</v>
      </c>
      <c r="O251" s="267" t="s">
        <v>1664</v>
      </c>
      <c r="P251" s="267" t="s">
        <v>1665</v>
      </c>
      <c r="Q251" s="90"/>
      <c r="R251" s="324">
        <v>1053172334571.4286</v>
      </c>
      <c r="S251" s="227"/>
      <c r="T251" s="227"/>
    </row>
    <row r="252" spans="1:20" s="301" customFormat="1" ht="146.1" customHeight="1">
      <c r="A252" s="89">
        <v>70</v>
      </c>
      <c r="B252" s="90" t="s">
        <v>1312</v>
      </c>
      <c r="C252" s="90" t="s">
        <v>604</v>
      </c>
      <c r="D252" s="90" t="s">
        <v>1313</v>
      </c>
      <c r="E252" s="259" t="s">
        <v>1259</v>
      </c>
      <c r="F252" s="240">
        <v>152619.5</v>
      </c>
      <c r="G252" s="240">
        <v>56236</v>
      </c>
      <c r="H252" s="239"/>
      <c r="I252" s="90"/>
      <c r="J252" s="90" t="s">
        <v>693</v>
      </c>
      <c r="K252" s="90" t="s">
        <v>1273</v>
      </c>
      <c r="L252" s="90"/>
      <c r="M252" s="89"/>
      <c r="N252" s="90" t="s">
        <v>320</v>
      </c>
      <c r="O252" s="267" t="s">
        <v>1314</v>
      </c>
      <c r="P252" s="267" t="s">
        <v>1767</v>
      </c>
      <c r="Q252" s="90"/>
      <c r="R252" s="324">
        <v>382726148571.42859</v>
      </c>
      <c r="S252" s="227"/>
      <c r="T252" s="227"/>
    </row>
    <row r="253" spans="1:20" s="301" customFormat="1" ht="146.1" customHeight="1">
      <c r="A253" s="89">
        <v>71</v>
      </c>
      <c r="B253" s="90" t="s">
        <v>1318</v>
      </c>
      <c r="C253" s="90" t="s">
        <v>604</v>
      </c>
      <c r="D253" s="90" t="s">
        <v>1319</v>
      </c>
      <c r="E253" s="259" t="s">
        <v>1259</v>
      </c>
      <c r="F253" s="240">
        <v>24298.5</v>
      </c>
      <c r="G253" s="240">
        <v>24298.5</v>
      </c>
      <c r="H253" s="239"/>
      <c r="I253" s="90"/>
      <c r="J253" s="90" t="s">
        <v>693</v>
      </c>
      <c r="K253" s="90" t="s">
        <v>1273</v>
      </c>
      <c r="L253" s="90"/>
      <c r="M253" s="89"/>
      <c r="N253" s="90" t="s">
        <v>320</v>
      </c>
      <c r="O253" s="267" t="s">
        <v>1314</v>
      </c>
      <c r="P253" s="267" t="s">
        <v>1315</v>
      </c>
      <c r="Q253" s="90"/>
      <c r="R253" s="324">
        <v>106219157142.85715</v>
      </c>
      <c r="S253" s="227"/>
      <c r="T253" s="227"/>
    </row>
    <row r="254" spans="1:20" s="301" customFormat="1" ht="146.1" customHeight="1">
      <c r="A254" s="89">
        <v>72</v>
      </c>
      <c r="B254" s="90" t="s">
        <v>1322</v>
      </c>
      <c r="C254" s="90" t="s">
        <v>604</v>
      </c>
      <c r="D254" s="90" t="s">
        <v>1323</v>
      </c>
      <c r="E254" s="259" t="s">
        <v>1259</v>
      </c>
      <c r="F254" s="240">
        <v>120058.7</v>
      </c>
      <c r="G254" s="240">
        <v>120058.7</v>
      </c>
      <c r="H254" s="239"/>
      <c r="I254" s="90"/>
      <c r="J254" s="90" t="s">
        <v>693</v>
      </c>
      <c r="K254" s="90" t="s">
        <v>1273</v>
      </c>
      <c r="L254" s="90"/>
      <c r="M254" s="89"/>
      <c r="N254" s="90" t="s">
        <v>320</v>
      </c>
      <c r="O254" s="267" t="s">
        <v>1314</v>
      </c>
      <c r="P254" s="267" t="s">
        <v>1315</v>
      </c>
      <c r="Q254" s="90"/>
      <c r="R254" s="324">
        <v>299392731428.57141</v>
      </c>
      <c r="S254" s="227"/>
      <c r="T254" s="227"/>
    </row>
    <row r="255" spans="1:20" s="301" customFormat="1" ht="146.1" customHeight="1">
      <c r="A255" s="89">
        <v>73</v>
      </c>
      <c r="B255" s="90" t="s">
        <v>1374</v>
      </c>
      <c r="C255" s="90" t="s">
        <v>587</v>
      </c>
      <c r="D255" s="90" t="s">
        <v>1375</v>
      </c>
      <c r="E255" s="259">
        <v>167</v>
      </c>
      <c r="F255" s="240">
        <v>19000</v>
      </c>
      <c r="G255" s="240"/>
      <c r="H255" s="239">
        <v>7472</v>
      </c>
      <c r="I255" s="90"/>
      <c r="J255" s="90" t="s">
        <v>588</v>
      </c>
      <c r="K255" s="90" t="s">
        <v>1694</v>
      </c>
      <c r="L255" s="90"/>
      <c r="M255" s="89"/>
      <c r="N255" s="90" t="s">
        <v>11</v>
      </c>
      <c r="O255" s="267" t="s">
        <v>1376</v>
      </c>
      <c r="P255" s="267" t="s">
        <v>1377</v>
      </c>
      <c r="Q255" s="90"/>
      <c r="R255" s="326">
        <v>240255000000</v>
      </c>
      <c r="S255" s="227"/>
      <c r="T255" s="227"/>
    </row>
    <row r="256" spans="1:20" s="301" customFormat="1" ht="224.25" customHeight="1">
      <c r="A256" s="89">
        <v>74</v>
      </c>
      <c r="B256" s="90" t="s">
        <v>1378</v>
      </c>
      <c r="C256" s="90" t="s">
        <v>587</v>
      </c>
      <c r="D256" s="90" t="s">
        <v>1379</v>
      </c>
      <c r="E256" s="259">
        <v>167</v>
      </c>
      <c r="F256" s="240">
        <v>987.9</v>
      </c>
      <c r="G256" s="240" t="s">
        <v>1380</v>
      </c>
      <c r="H256" s="239" t="s">
        <v>205</v>
      </c>
      <c r="I256" s="89" t="s">
        <v>1</v>
      </c>
      <c r="J256" s="90"/>
      <c r="K256" s="90" t="s">
        <v>1381</v>
      </c>
      <c r="L256" s="90" t="s">
        <v>1382</v>
      </c>
      <c r="M256" s="89"/>
      <c r="N256" s="90" t="s">
        <v>11</v>
      </c>
      <c r="O256" s="267" t="s">
        <v>1383</v>
      </c>
      <c r="P256" s="267" t="s">
        <v>1384</v>
      </c>
      <c r="Q256" s="90"/>
      <c r="R256" s="326">
        <v>40131885085.714287</v>
      </c>
      <c r="S256" s="227"/>
      <c r="T256" s="227"/>
    </row>
    <row r="257" spans="1:20" s="301" customFormat="1" ht="224.25" customHeight="1">
      <c r="A257" s="89">
        <v>75</v>
      </c>
      <c r="B257" s="90" t="s">
        <v>1385</v>
      </c>
      <c r="C257" s="90" t="s">
        <v>587</v>
      </c>
      <c r="D257" s="90" t="s">
        <v>1379</v>
      </c>
      <c r="E257" s="259">
        <v>167</v>
      </c>
      <c r="F257" s="240">
        <v>2366</v>
      </c>
      <c r="G257" s="240" t="s">
        <v>1386</v>
      </c>
      <c r="H257" s="239">
        <v>811</v>
      </c>
      <c r="I257" s="90"/>
      <c r="J257" s="90" t="s">
        <v>588</v>
      </c>
      <c r="K257" s="90" t="s">
        <v>1387</v>
      </c>
      <c r="L257" s="90" t="s">
        <v>1388</v>
      </c>
      <c r="M257" s="89"/>
      <c r="N257" s="90" t="s">
        <v>11</v>
      </c>
      <c r="O257" s="267" t="s">
        <v>1383</v>
      </c>
      <c r="P257" s="267" t="s">
        <v>1384</v>
      </c>
      <c r="Q257" s="90"/>
      <c r="R257" s="326">
        <v>120240120000</v>
      </c>
      <c r="S257" s="227"/>
      <c r="T257" s="227"/>
    </row>
    <row r="258" spans="1:20" s="301" customFormat="1" ht="224.25" customHeight="1">
      <c r="A258" s="89">
        <v>76</v>
      </c>
      <c r="B258" s="90" t="s">
        <v>1389</v>
      </c>
      <c r="C258" s="90" t="s">
        <v>587</v>
      </c>
      <c r="D258" s="90" t="s">
        <v>1379</v>
      </c>
      <c r="E258" s="259">
        <v>167</v>
      </c>
      <c r="F258" s="240">
        <v>968</v>
      </c>
      <c r="G258" s="240" t="s">
        <v>1390</v>
      </c>
      <c r="H258" s="239">
        <v>972</v>
      </c>
      <c r="I258" s="90"/>
      <c r="J258" s="90" t="s">
        <v>588</v>
      </c>
      <c r="K258" s="90" t="s">
        <v>1391</v>
      </c>
      <c r="L258" s="90" t="s">
        <v>1388</v>
      </c>
      <c r="M258" s="89"/>
      <c r="N258" s="90" t="s">
        <v>11</v>
      </c>
      <c r="O258" s="267" t="s">
        <v>1383</v>
      </c>
      <c r="P258" s="267" t="s">
        <v>1384</v>
      </c>
      <c r="Q258" s="90"/>
      <c r="R258" s="326">
        <v>49193760000</v>
      </c>
      <c r="S258" s="227"/>
      <c r="T258" s="227"/>
    </row>
    <row r="259" spans="1:20" s="301" customFormat="1" ht="224.25" customHeight="1">
      <c r="A259" s="89">
        <v>77</v>
      </c>
      <c r="B259" s="90" t="s">
        <v>1392</v>
      </c>
      <c r="C259" s="90" t="s">
        <v>587</v>
      </c>
      <c r="D259" s="90" t="s">
        <v>1379</v>
      </c>
      <c r="E259" s="259">
        <v>167</v>
      </c>
      <c r="F259" s="240">
        <v>805.7</v>
      </c>
      <c r="G259" s="240" t="s">
        <v>1393</v>
      </c>
      <c r="H259" s="239">
        <v>350</v>
      </c>
      <c r="I259" s="90"/>
      <c r="J259" s="90" t="s">
        <v>588</v>
      </c>
      <c r="K259" s="90" t="s">
        <v>1391</v>
      </c>
      <c r="L259" s="90" t="s">
        <v>1388</v>
      </c>
      <c r="M259" s="89"/>
      <c r="N259" s="90" t="s">
        <v>11</v>
      </c>
      <c r="O259" s="267" t="s">
        <v>1383</v>
      </c>
      <c r="P259" s="267" t="s">
        <v>1384</v>
      </c>
      <c r="Q259" s="90"/>
      <c r="R259" s="326">
        <v>40945674000</v>
      </c>
      <c r="S259" s="227"/>
      <c r="T259" s="227"/>
    </row>
    <row r="260" spans="1:20" s="301" customFormat="1" ht="224.25" customHeight="1">
      <c r="A260" s="89">
        <v>78</v>
      </c>
      <c r="B260" s="90" t="s">
        <v>1394</v>
      </c>
      <c r="C260" s="90" t="s">
        <v>587</v>
      </c>
      <c r="D260" s="90" t="s">
        <v>1379</v>
      </c>
      <c r="E260" s="259">
        <v>167</v>
      </c>
      <c r="F260" s="240">
        <v>2592.1999999999998</v>
      </c>
      <c r="G260" s="240"/>
      <c r="H260" s="239">
        <v>887</v>
      </c>
      <c r="I260" s="90"/>
      <c r="J260" s="90" t="s">
        <v>588</v>
      </c>
      <c r="K260" s="90" t="s">
        <v>1395</v>
      </c>
      <c r="L260" s="90" t="s">
        <v>1396</v>
      </c>
      <c r="M260" s="89"/>
      <c r="N260" s="90" t="s">
        <v>11</v>
      </c>
      <c r="O260" s="267" t="s">
        <v>1383</v>
      </c>
      <c r="P260" s="267" t="s">
        <v>1384</v>
      </c>
      <c r="Q260" s="90"/>
      <c r="R260" s="326">
        <v>99162759428.571396</v>
      </c>
      <c r="S260" s="227"/>
      <c r="T260" s="227"/>
    </row>
    <row r="261" spans="1:20" s="301" customFormat="1" ht="224.25" customHeight="1">
      <c r="A261" s="89">
        <v>79</v>
      </c>
      <c r="B261" s="90" t="s">
        <v>1397</v>
      </c>
      <c r="C261" s="90" t="s">
        <v>587</v>
      </c>
      <c r="D261" s="90" t="s">
        <v>1379</v>
      </c>
      <c r="E261" s="259">
        <v>167</v>
      </c>
      <c r="F261" s="240">
        <v>922.5</v>
      </c>
      <c r="G261" s="240" t="s">
        <v>1398</v>
      </c>
      <c r="H261" s="239">
        <v>653.4</v>
      </c>
      <c r="I261" s="90"/>
      <c r="J261" s="90" t="s">
        <v>588</v>
      </c>
      <c r="K261" s="90" t="s">
        <v>1391</v>
      </c>
      <c r="L261" s="90" t="s">
        <v>1399</v>
      </c>
      <c r="M261" s="89"/>
      <c r="N261" s="90" t="s">
        <v>11</v>
      </c>
      <c r="O261" s="267" t="s">
        <v>1383</v>
      </c>
      <c r="P261" s="267" t="s">
        <v>1384</v>
      </c>
      <c r="Q261" s="90"/>
      <c r="R261" s="326">
        <v>68752607142.857147</v>
      </c>
      <c r="S261" s="227"/>
      <c r="T261" s="227"/>
    </row>
    <row r="262" spans="1:20" s="301" customFormat="1" ht="224.25" customHeight="1">
      <c r="A262" s="89">
        <v>80</v>
      </c>
      <c r="B262" s="90" t="s">
        <v>1400</v>
      </c>
      <c r="C262" s="90" t="s">
        <v>587</v>
      </c>
      <c r="D262" s="90" t="s">
        <v>1379</v>
      </c>
      <c r="E262" s="259">
        <v>167</v>
      </c>
      <c r="F262" s="240">
        <v>1223</v>
      </c>
      <c r="G262" s="240" t="s">
        <v>1401</v>
      </c>
      <c r="H262" s="239">
        <v>1370</v>
      </c>
      <c r="I262" s="90"/>
      <c r="J262" s="90" t="s">
        <v>588</v>
      </c>
      <c r="K262" s="90" t="s">
        <v>1402</v>
      </c>
      <c r="L262" s="90" t="s">
        <v>1403</v>
      </c>
      <c r="M262" s="89"/>
      <c r="N262" s="90" t="s">
        <v>11</v>
      </c>
      <c r="O262" s="267" t="s">
        <v>1383</v>
      </c>
      <c r="P262" s="267" t="s">
        <v>1384</v>
      </c>
      <c r="Q262" s="90"/>
      <c r="R262" s="326">
        <v>41291974285.714287</v>
      </c>
      <c r="S262" s="227"/>
      <c r="T262" s="227"/>
    </row>
    <row r="263" spans="1:20" s="301" customFormat="1" ht="224.25" customHeight="1">
      <c r="A263" s="89">
        <v>81</v>
      </c>
      <c r="B263" s="90" t="s">
        <v>1404</v>
      </c>
      <c r="C263" s="90" t="s">
        <v>587</v>
      </c>
      <c r="D263" s="90" t="s">
        <v>1379</v>
      </c>
      <c r="E263" s="259">
        <v>167</v>
      </c>
      <c r="F263" s="240">
        <v>937.5</v>
      </c>
      <c r="G263" s="240" t="s">
        <v>1405</v>
      </c>
      <c r="H263" s="239">
        <v>868</v>
      </c>
      <c r="I263" s="90"/>
      <c r="J263" s="90" t="s">
        <v>588</v>
      </c>
      <c r="K263" s="90" t="s">
        <v>1381</v>
      </c>
      <c r="L263" s="90" t="s">
        <v>1406</v>
      </c>
      <c r="M263" s="89"/>
      <c r="N263" s="90" t="s">
        <v>11</v>
      </c>
      <c r="O263" s="267" t="s">
        <v>1383</v>
      </c>
      <c r="P263" s="267" t="s">
        <v>1384</v>
      </c>
      <c r="Q263" s="90"/>
      <c r="R263" s="326">
        <v>23709375000</v>
      </c>
      <c r="S263" s="227"/>
      <c r="T263" s="227"/>
    </row>
    <row r="264" spans="1:20" s="301" customFormat="1" ht="224.25" customHeight="1">
      <c r="A264" s="89">
        <v>82</v>
      </c>
      <c r="B264" s="90" t="s">
        <v>1407</v>
      </c>
      <c r="C264" s="90" t="s">
        <v>587</v>
      </c>
      <c r="D264" s="90" t="s">
        <v>1379</v>
      </c>
      <c r="E264" s="259">
        <v>167</v>
      </c>
      <c r="F264" s="240">
        <v>2038.5</v>
      </c>
      <c r="G264" s="240" t="s">
        <v>1408</v>
      </c>
      <c r="H264" s="239">
        <v>646.79999999999995</v>
      </c>
      <c r="I264" s="90"/>
      <c r="J264" s="90" t="s">
        <v>588</v>
      </c>
      <c r="K264" s="90" t="s">
        <v>1409</v>
      </c>
      <c r="L264" s="90" t="s">
        <v>1410</v>
      </c>
      <c r="M264" s="89"/>
      <c r="N264" s="90" t="s">
        <v>11</v>
      </c>
      <c r="O264" s="267" t="s">
        <v>1383</v>
      </c>
      <c r="P264" s="267" t="s">
        <v>1384</v>
      </c>
      <c r="Q264" s="90"/>
      <c r="R264" s="326">
        <v>153387223714.28571</v>
      </c>
      <c r="S264" s="227"/>
      <c r="T264" s="227"/>
    </row>
    <row r="265" spans="1:20" s="301" customFormat="1" ht="224.25" customHeight="1">
      <c r="A265" s="89">
        <v>83</v>
      </c>
      <c r="B265" s="90" t="s">
        <v>1411</v>
      </c>
      <c r="C265" s="90" t="s">
        <v>587</v>
      </c>
      <c r="D265" s="90" t="s">
        <v>1379</v>
      </c>
      <c r="E265" s="259">
        <v>167</v>
      </c>
      <c r="F265" s="240">
        <v>506.2</v>
      </c>
      <c r="G265" s="240" t="s">
        <v>1412</v>
      </c>
      <c r="H265" s="239">
        <v>1966.2</v>
      </c>
      <c r="I265" s="90"/>
      <c r="J265" s="90" t="s">
        <v>588</v>
      </c>
      <c r="K265" s="90" t="s">
        <v>1413</v>
      </c>
      <c r="L265" s="90" t="s">
        <v>1414</v>
      </c>
      <c r="M265" s="89"/>
      <c r="N265" s="90" t="s">
        <v>11</v>
      </c>
      <c r="O265" s="267" t="s">
        <v>1383</v>
      </c>
      <c r="P265" s="267" t="s">
        <v>1384</v>
      </c>
      <c r="Q265" s="90"/>
      <c r="R265" s="326">
        <v>12801798000</v>
      </c>
      <c r="S265" s="227"/>
      <c r="T265" s="227"/>
    </row>
    <row r="266" spans="1:20" s="301" customFormat="1" ht="224.25" customHeight="1">
      <c r="A266" s="89">
        <v>84</v>
      </c>
      <c r="B266" s="90" t="s">
        <v>1415</v>
      </c>
      <c r="C266" s="90" t="s">
        <v>587</v>
      </c>
      <c r="D266" s="90" t="s">
        <v>1379</v>
      </c>
      <c r="E266" s="259">
        <v>167</v>
      </c>
      <c r="F266" s="240">
        <v>514.1</v>
      </c>
      <c r="G266" s="240"/>
      <c r="H266" s="239">
        <v>213.7</v>
      </c>
      <c r="I266" s="90"/>
      <c r="J266" s="90" t="s">
        <v>588</v>
      </c>
      <c r="K266" s="90" t="s">
        <v>1416</v>
      </c>
      <c r="L266" s="90" t="s">
        <v>1417</v>
      </c>
      <c r="M266" s="89"/>
      <c r="N266" s="90" t="s">
        <v>11</v>
      </c>
      <c r="O266" s="267" t="s">
        <v>1383</v>
      </c>
      <c r="P266" s="267" t="s">
        <v>1384</v>
      </c>
      <c r="Q266" s="90"/>
      <c r="R266" s="326">
        <v>5102809714.2857141</v>
      </c>
      <c r="S266" s="227"/>
      <c r="T266" s="227"/>
    </row>
    <row r="267" spans="1:20" s="301" customFormat="1" ht="224.25" customHeight="1">
      <c r="A267" s="89">
        <v>85</v>
      </c>
      <c r="B267" s="90" t="s">
        <v>1418</v>
      </c>
      <c r="C267" s="90" t="s">
        <v>587</v>
      </c>
      <c r="D267" s="90" t="s">
        <v>1379</v>
      </c>
      <c r="E267" s="259">
        <v>167</v>
      </c>
      <c r="F267" s="240">
        <v>583.4</v>
      </c>
      <c r="G267" s="240" t="s">
        <v>1419</v>
      </c>
      <c r="H267" s="239">
        <v>310</v>
      </c>
      <c r="I267" s="90"/>
      <c r="J267" s="90" t="s">
        <v>588</v>
      </c>
      <c r="K267" s="90" t="s">
        <v>1420</v>
      </c>
      <c r="L267" s="90" t="s">
        <v>1421</v>
      </c>
      <c r="M267" s="89"/>
      <c r="N267" s="90" t="s">
        <v>11</v>
      </c>
      <c r="O267" s="267" t="s">
        <v>1383</v>
      </c>
      <c r="P267" s="267" t="s">
        <v>1384</v>
      </c>
      <c r="Q267" s="90"/>
      <c r="R267" s="326">
        <v>47055377142.85714</v>
      </c>
      <c r="S267" s="227"/>
      <c r="T267" s="227"/>
    </row>
    <row r="268" spans="1:20" s="301" customFormat="1" ht="224.25" customHeight="1">
      <c r="A268" s="89">
        <v>86</v>
      </c>
      <c r="B268" s="90" t="s">
        <v>1422</v>
      </c>
      <c r="C268" s="90" t="s">
        <v>587</v>
      </c>
      <c r="D268" s="90" t="s">
        <v>1379</v>
      </c>
      <c r="E268" s="259">
        <v>167</v>
      </c>
      <c r="F268" s="240">
        <v>781</v>
      </c>
      <c r="G268" s="240" t="s">
        <v>1423</v>
      </c>
      <c r="H268" s="239">
        <v>560</v>
      </c>
      <c r="I268" s="90"/>
      <c r="J268" s="90" t="s">
        <v>588</v>
      </c>
      <c r="K268" s="90" t="s">
        <v>1402</v>
      </c>
      <c r="L268" s="90" t="s">
        <v>1424</v>
      </c>
      <c r="M268" s="89"/>
      <c r="N268" s="90" t="s">
        <v>11</v>
      </c>
      <c r="O268" s="267" t="s">
        <v>1383</v>
      </c>
      <c r="P268" s="267" t="s">
        <v>1384</v>
      </c>
      <c r="Q268" s="90"/>
      <c r="R268" s="326">
        <v>34522431428.571426</v>
      </c>
      <c r="S268" s="227"/>
      <c r="T268" s="227"/>
    </row>
    <row r="269" spans="1:20" s="301" customFormat="1" ht="224.25" customHeight="1">
      <c r="A269" s="89">
        <v>87</v>
      </c>
      <c r="B269" s="90" t="s">
        <v>1425</v>
      </c>
      <c r="C269" s="90" t="s">
        <v>587</v>
      </c>
      <c r="D269" s="90" t="s">
        <v>1379</v>
      </c>
      <c r="E269" s="259">
        <v>167</v>
      </c>
      <c r="F269" s="240">
        <v>500</v>
      </c>
      <c r="G269" s="240" t="s">
        <v>1426</v>
      </c>
      <c r="H269" s="239">
        <v>350</v>
      </c>
      <c r="I269" s="90"/>
      <c r="J269" s="90" t="s">
        <v>588</v>
      </c>
      <c r="K269" s="90" t="s">
        <v>1391</v>
      </c>
      <c r="L269" s="90" t="s">
        <v>1427</v>
      </c>
      <c r="M269" s="89"/>
      <c r="N269" s="90" t="s">
        <v>11</v>
      </c>
      <c r="O269" s="267" t="s">
        <v>1383</v>
      </c>
      <c r="P269" s="267" t="s">
        <v>1384</v>
      </c>
      <c r="Q269" s="90"/>
      <c r="R269" s="326">
        <v>36835714285.714287</v>
      </c>
      <c r="S269" s="227"/>
      <c r="T269" s="227"/>
    </row>
    <row r="270" spans="1:20" s="301" customFormat="1" ht="224.25" customHeight="1">
      <c r="A270" s="89">
        <v>88</v>
      </c>
      <c r="B270" s="90" t="s">
        <v>1428</v>
      </c>
      <c r="C270" s="90" t="s">
        <v>587</v>
      </c>
      <c r="D270" s="90" t="s">
        <v>1379</v>
      </c>
      <c r="E270" s="259">
        <v>167</v>
      </c>
      <c r="F270" s="240">
        <v>1282.9000000000001</v>
      </c>
      <c r="G270" s="240" t="s">
        <v>1429</v>
      </c>
      <c r="H270" s="239">
        <v>1000</v>
      </c>
      <c r="I270" s="90"/>
      <c r="J270" s="90" t="s">
        <v>588</v>
      </c>
      <c r="K270" s="90" t="s">
        <v>1430</v>
      </c>
      <c r="L270" s="90" t="s">
        <v>1431</v>
      </c>
      <c r="M270" s="89"/>
      <c r="N270" s="90" t="s">
        <v>11</v>
      </c>
      <c r="O270" s="267" t="s">
        <v>1383</v>
      </c>
      <c r="P270" s="267" t="s">
        <v>1384</v>
      </c>
      <c r="Q270" s="90"/>
      <c r="R270" s="326">
        <v>12733698857.142857</v>
      </c>
      <c r="S270" s="227"/>
      <c r="T270" s="227"/>
    </row>
    <row r="271" spans="1:20" s="301" customFormat="1" ht="224.25" customHeight="1">
      <c r="A271" s="89">
        <v>89</v>
      </c>
      <c r="B271" s="90" t="s">
        <v>1432</v>
      </c>
      <c r="C271" s="90" t="s">
        <v>587</v>
      </c>
      <c r="D271" s="90" t="s">
        <v>1379</v>
      </c>
      <c r="E271" s="259">
        <v>167</v>
      </c>
      <c r="F271" s="240">
        <v>1060.5</v>
      </c>
      <c r="G271" s="240"/>
      <c r="H271" s="239">
        <v>754</v>
      </c>
      <c r="I271" s="90"/>
      <c r="J271" s="90" t="s">
        <v>588</v>
      </c>
      <c r="K271" s="90" t="s">
        <v>1433</v>
      </c>
      <c r="L271" s="90" t="s">
        <v>1434</v>
      </c>
      <c r="M271" s="89"/>
      <c r="N271" s="90" t="s">
        <v>11</v>
      </c>
      <c r="O271" s="267" t="s">
        <v>1383</v>
      </c>
      <c r="P271" s="267" t="s">
        <v>1384</v>
      </c>
      <c r="Q271" s="90"/>
      <c r="R271" s="326">
        <v>19532137500</v>
      </c>
      <c r="S271" s="227"/>
      <c r="T271" s="227"/>
    </row>
    <row r="272" spans="1:20" s="301" customFormat="1" ht="224.25" customHeight="1">
      <c r="A272" s="89">
        <v>90</v>
      </c>
      <c r="B272" s="90" t="s">
        <v>1435</v>
      </c>
      <c r="C272" s="90" t="s">
        <v>587</v>
      </c>
      <c r="D272" s="90" t="s">
        <v>1436</v>
      </c>
      <c r="E272" s="259">
        <v>167</v>
      </c>
      <c r="F272" s="240">
        <v>91</v>
      </c>
      <c r="G272" s="240" t="s">
        <v>1437</v>
      </c>
      <c r="H272" s="239">
        <v>117.4</v>
      </c>
      <c r="I272" s="90"/>
      <c r="J272" s="90" t="s">
        <v>588</v>
      </c>
      <c r="K272" s="90" t="s">
        <v>1438</v>
      </c>
      <c r="L272" s="90" t="s">
        <v>1439</v>
      </c>
      <c r="M272" s="89"/>
      <c r="N272" s="90" t="s">
        <v>11</v>
      </c>
      <c r="O272" s="267" t="s">
        <v>1383</v>
      </c>
      <c r="P272" s="267" t="s">
        <v>1384</v>
      </c>
      <c r="Q272" s="90"/>
      <c r="R272" s="326">
        <v>1726042500</v>
      </c>
      <c r="S272" s="227"/>
      <c r="T272" s="227"/>
    </row>
    <row r="273" spans="1:20" s="301" customFormat="1" ht="224.25" customHeight="1">
      <c r="A273" s="89">
        <v>91</v>
      </c>
      <c r="B273" s="90" t="s">
        <v>1440</v>
      </c>
      <c r="C273" s="90" t="s">
        <v>587</v>
      </c>
      <c r="D273" s="90" t="s">
        <v>1379</v>
      </c>
      <c r="E273" s="259">
        <v>167</v>
      </c>
      <c r="F273" s="240">
        <v>1475</v>
      </c>
      <c r="G273" s="240" t="s">
        <v>1441</v>
      </c>
      <c r="H273" s="239">
        <v>1294</v>
      </c>
      <c r="I273" s="90"/>
      <c r="J273" s="90" t="s">
        <v>588</v>
      </c>
      <c r="K273" s="90" t="s">
        <v>1402</v>
      </c>
      <c r="L273" s="90" t="s">
        <v>1442</v>
      </c>
      <c r="M273" s="89"/>
      <c r="N273" s="90" t="s">
        <v>11</v>
      </c>
      <c r="O273" s="267" t="s">
        <v>1383</v>
      </c>
      <c r="P273" s="267" t="s">
        <v>1384</v>
      </c>
      <c r="Q273" s="90"/>
      <c r="R273" s="326">
        <v>49800214285.714287</v>
      </c>
      <c r="S273" s="227"/>
      <c r="T273" s="227"/>
    </row>
    <row r="274" spans="1:20" s="301" customFormat="1" ht="224.25" customHeight="1">
      <c r="A274" s="89">
        <v>92</v>
      </c>
      <c r="B274" s="90" t="s">
        <v>1443</v>
      </c>
      <c r="C274" s="90" t="s">
        <v>587</v>
      </c>
      <c r="D274" s="90" t="s">
        <v>1444</v>
      </c>
      <c r="E274" s="259">
        <v>167</v>
      </c>
      <c r="F274" s="240">
        <v>3405.2</v>
      </c>
      <c r="G274" s="240"/>
      <c r="H274" s="239">
        <v>658.39</v>
      </c>
      <c r="I274" s="90"/>
      <c r="J274" s="90" t="s">
        <v>588</v>
      </c>
      <c r="K274" s="90" t="s">
        <v>1445</v>
      </c>
      <c r="L274" s="90"/>
      <c r="M274" s="89"/>
      <c r="N274" s="90" t="s">
        <v>11</v>
      </c>
      <c r="O274" s="267" t="s">
        <v>1383</v>
      </c>
      <c r="P274" s="267" t="s">
        <v>1384</v>
      </c>
      <c r="Q274" s="90"/>
      <c r="R274" s="326">
        <v>64588131000</v>
      </c>
      <c r="S274" s="227"/>
      <c r="T274" s="227"/>
    </row>
    <row r="275" spans="1:20" s="301" customFormat="1" ht="224.25" customHeight="1">
      <c r="A275" s="89">
        <v>93</v>
      </c>
      <c r="B275" s="90" t="s">
        <v>1446</v>
      </c>
      <c r="C275" s="90" t="s">
        <v>587</v>
      </c>
      <c r="D275" s="90" t="s">
        <v>1447</v>
      </c>
      <c r="E275" s="259">
        <v>167</v>
      </c>
      <c r="F275" s="240">
        <v>6192</v>
      </c>
      <c r="G275" s="240"/>
      <c r="H275" s="239">
        <v>3204</v>
      </c>
      <c r="I275" s="90"/>
      <c r="J275" s="90" t="s">
        <v>588</v>
      </c>
      <c r="K275" s="90" t="s">
        <v>1448</v>
      </c>
      <c r="L275" s="90"/>
      <c r="M275" s="89"/>
      <c r="N275" s="90" t="s">
        <v>11</v>
      </c>
      <c r="O275" s="267" t="s">
        <v>1383</v>
      </c>
      <c r="P275" s="267" t="s">
        <v>1384</v>
      </c>
      <c r="Q275" s="90"/>
      <c r="R275" s="326">
        <v>465917924571.42859</v>
      </c>
      <c r="S275" s="227"/>
      <c r="T275" s="227"/>
    </row>
    <row r="276" spans="1:20" s="301" customFormat="1" ht="224.25" customHeight="1">
      <c r="A276" s="89">
        <v>94</v>
      </c>
      <c r="B276" s="90" t="s">
        <v>1449</v>
      </c>
      <c r="C276" s="90" t="s">
        <v>587</v>
      </c>
      <c r="D276" s="90" t="s">
        <v>1447</v>
      </c>
      <c r="E276" s="259">
        <v>167</v>
      </c>
      <c r="F276" s="240">
        <v>13668.6</v>
      </c>
      <c r="G276" s="240"/>
      <c r="H276" s="239">
        <v>9664.5</v>
      </c>
      <c r="I276" s="90"/>
      <c r="J276" s="90" t="s">
        <v>588</v>
      </c>
      <c r="K276" s="90" t="s">
        <v>1448</v>
      </c>
      <c r="L276" s="90"/>
      <c r="M276" s="89"/>
      <c r="N276" s="90" t="s">
        <v>11</v>
      </c>
      <c r="O276" s="267" t="s">
        <v>1383</v>
      </c>
      <c r="P276" s="267" t="s">
        <v>1384</v>
      </c>
      <c r="Q276" s="90"/>
      <c r="R276" s="326">
        <v>461490989142.85712</v>
      </c>
      <c r="S276" s="227"/>
      <c r="T276" s="227"/>
    </row>
    <row r="277" spans="1:20" s="301" customFormat="1" ht="224.25" customHeight="1">
      <c r="A277" s="89">
        <v>95</v>
      </c>
      <c r="B277" s="90" t="s">
        <v>1450</v>
      </c>
      <c r="C277" s="90" t="s">
        <v>587</v>
      </c>
      <c r="D277" s="90" t="s">
        <v>1447</v>
      </c>
      <c r="E277" s="259">
        <v>167</v>
      </c>
      <c r="F277" s="240">
        <v>748.6</v>
      </c>
      <c r="G277" s="240"/>
      <c r="H277" s="239">
        <v>74</v>
      </c>
      <c r="I277" s="90"/>
      <c r="J277" s="90" t="s">
        <v>588</v>
      </c>
      <c r="K277" s="90" t="s">
        <v>1448</v>
      </c>
      <c r="L277" s="90"/>
      <c r="M277" s="89"/>
      <c r="N277" s="90" t="s">
        <v>11</v>
      </c>
      <c r="O277" s="267" t="s">
        <v>1383</v>
      </c>
      <c r="P277" s="267" t="s">
        <v>1384</v>
      </c>
      <c r="Q277" s="90"/>
      <c r="R277" s="326">
        <v>36227962285.714287</v>
      </c>
      <c r="S277" s="227"/>
      <c r="T277" s="227"/>
    </row>
    <row r="278" spans="1:20" s="301" customFormat="1" ht="224.25" customHeight="1">
      <c r="A278" s="89">
        <v>96</v>
      </c>
      <c r="B278" s="90" t="s">
        <v>1451</v>
      </c>
      <c r="C278" s="90" t="s">
        <v>587</v>
      </c>
      <c r="D278" s="90" t="s">
        <v>1447</v>
      </c>
      <c r="E278" s="259">
        <v>167</v>
      </c>
      <c r="F278" s="240">
        <v>2311.3000000000002</v>
      </c>
      <c r="G278" s="240"/>
      <c r="H278" s="239">
        <v>4583</v>
      </c>
      <c r="I278" s="90"/>
      <c r="J278" s="90" t="s">
        <v>588</v>
      </c>
      <c r="K278" s="90" t="s">
        <v>1448</v>
      </c>
      <c r="L278" s="90"/>
      <c r="M278" s="89"/>
      <c r="N278" s="90" t="s">
        <v>11</v>
      </c>
      <c r="O278" s="267" t="s">
        <v>1383</v>
      </c>
      <c r="P278" s="267" t="s">
        <v>1384</v>
      </c>
      <c r="Q278" s="90"/>
      <c r="R278" s="326">
        <v>111853712571.42857</v>
      </c>
      <c r="S278" s="227"/>
      <c r="T278" s="227"/>
    </row>
    <row r="279" spans="1:20" s="301" customFormat="1" ht="224.25" customHeight="1">
      <c r="A279" s="89">
        <v>97</v>
      </c>
      <c r="B279" s="90" t="s">
        <v>1452</v>
      </c>
      <c r="C279" s="90" t="s">
        <v>587</v>
      </c>
      <c r="D279" s="90" t="s">
        <v>1379</v>
      </c>
      <c r="E279" s="259">
        <v>167</v>
      </c>
      <c r="F279" s="240">
        <v>873</v>
      </c>
      <c r="G279" s="240"/>
      <c r="H279" s="239">
        <v>339.6</v>
      </c>
      <c r="I279" s="90"/>
      <c r="J279" s="90" t="s">
        <v>588</v>
      </c>
      <c r="K279" s="90" t="s">
        <v>1453</v>
      </c>
      <c r="L279" s="90" t="s">
        <v>1454</v>
      </c>
      <c r="M279" s="89"/>
      <c r="N279" s="90" t="s">
        <v>11</v>
      </c>
      <c r="O279" s="267" t="s">
        <v>1383</v>
      </c>
      <c r="P279" s="267" t="s">
        <v>1384</v>
      </c>
      <c r="Q279" s="90"/>
      <c r="R279" s="326">
        <v>49124957142.85714</v>
      </c>
      <c r="S279" s="227"/>
      <c r="T279" s="227"/>
    </row>
    <row r="280" spans="1:20" s="301" customFormat="1" ht="224.25" customHeight="1">
      <c r="A280" s="89">
        <v>98</v>
      </c>
      <c r="B280" s="90" t="s">
        <v>1455</v>
      </c>
      <c r="C280" s="90" t="s">
        <v>587</v>
      </c>
      <c r="D280" s="90" t="s">
        <v>1379</v>
      </c>
      <c r="E280" s="259">
        <v>167</v>
      </c>
      <c r="F280" s="240">
        <v>950.1</v>
      </c>
      <c r="G280" s="240"/>
      <c r="H280" s="239">
        <v>386.2</v>
      </c>
      <c r="I280" s="90"/>
      <c r="J280" s="90" t="s">
        <v>588</v>
      </c>
      <c r="K280" s="90" t="s">
        <v>1453</v>
      </c>
      <c r="L280" s="90" t="s">
        <v>1454</v>
      </c>
      <c r="M280" s="89"/>
      <c r="N280" s="90" t="s">
        <v>11</v>
      </c>
      <c r="O280" s="267" t="s">
        <v>1383</v>
      </c>
      <c r="P280" s="267" t="s">
        <v>1384</v>
      </c>
      <c r="Q280" s="90"/>
      <c r="R280" s="326">
        <v>53463484285.714287</v>
      </c>
      <c r="S280" s="227"/>
      <c r="T280" s="227"/>
    </row>
    <row r="281" spans="1:20" s="301" customFormat="1" ht="224.25" customHeight="1">
      <c r="A281" s="89">
        <v>99</v>
      </c>
      <c r="B281" s="90" t="s">
        <v>1456</v>
      </c>
      <c r="C281" s="90" t="s">
        <v>587</v>
      </c>
      <c r="D281" s="90" t="s">
        <v>1379</v>
      </c>
      <c r="E281" s="259">
        <v>167</v>
      </c>
      <c r="F281" s="240">
        <v>1196.8</v>
      </c>
      <c r="G281" s="240"/>
      <c r="H281" s="239">
        <v>1293</v>
      </c>
      <c r="I281" s="90"/>
      <c r="J281" s="90" t="s">
        <v>588</v>
      </c>
      <c r="K281" s="90" t="s">
        <v>1453</v>
      </c>
      <c r="L281" s="90" t="s">
        <v>1454</v>
      </c>
      <c r="M281" s="89"/>
      <c r="N281" s="90" t="s">
        <v>11</v>
      </c>
      <c r="O281" s="267" t="s">
        <v>1383</v>
      </c>
      <c r="P281" s="267" t="s">
        <v>1384</v>
      </c>
      <c r="Q281" s="90"/>
      <c r="R281" s="326">
        <v>96530468571.428574</v>
      </c>
      <c r="S281" s="227"/>
      <c r="T281" s="227"/>
    </row>
    <row r="282" spans="1:20" s="301" customFormat="1" ht="224.25" customHeight="1">
      <c r="A282" s="89">
        <v>100</v>
      </c>
      <c r="B282" s="90" t="s">
        <v>1457</v>
      </c>
      <c r="C282" s="90" t="s">
        <v>587</v>
      </c>
      <c r="D282" s="90" t="s">
        <v>1458</v>
      </c>
      <c r="E282" s="259">
        <v>167</v>
      </c>
      <c r="F282" s="240">
        <v>3136</v>
      </c>
      <c r="G282" s="240"/>
      <c r="H282" s="239">
        <v>7427</v>
      </c>
      <c r="I282" s="90"/>
      <c r="J282" s="90" t="s">
        <v>588</v>
      </c>
      <c r="K282" s="90" t="s">
        <v>1459</v>
      </c>
      <c r="L282" s="90"/>
      <c r="M282" s="89"/>
      <c r="N282" s="90" t="s">
        <v>11</v>
      </c>
      <c r="O282" s="267" t="s">
        <v>1383</v>
      </c>
      <c r="P282" s="267" t="s">
        <v>1384</v>
      </c>
      <c r="Q282" s="90"/>
      <c r="R282" s="326">
        <v>57758400000</v>
      </c>
      <c r="S282" s="227"/>
      <c r="T282" s="227"/>
    </row>
    <row r="283" spans="1:20" s="301" customFormat="1" ht="224.25" customHeight="1">
      <c r="A283" s="89">
        <v>101</v>
      </c>
      <c r="B283" s="90" t="s">
        <v>1460</v>
      </c>
      <c r="C283" s="90" t="s">
        <v>587</v>
      </c>
      <c r="D283" s="90" t="s">
        <v>1458</v>
      </c>
      <c r="E283" s="259">
        <v>167</v>
      </c>
      <c r="F283" s="240">
        <v>11465</v>
      </c>
      <c r="G283" s="240"/>
      <c r="H283" s="239">
        <v>1776</v>
      </c>
      <c r="I283" s="90"/>
      <c r="J283" s="90" t="s">
        <v>588</v>
      </c>
      <c r="K283" s="90" t="s">
        <v>1459</v>
      </c>
      <c r="L283" s="90"/>
      <c r="M283" s="89"/>
      <c r="N283" s="90" t="s">
        <v>11</v>
      </c>
      <c r="O283" s="267" t="s">
        <v>1383</v>
      </c>
      <c r="P283" s="267" t="s">
        <v>1384</v>
      </c>
      <c r="Q283" s="90"/>
      <c r="R283" s="326">
        <v>211160732142.85715</v>
      </c>
      <c r="S283" s="227"/>
      <c r="T283" s="227"/>
    </row>
    <row r="284" spans="1:20" s="301" customFormat="1" ht="224.25" customHeight="1">
      <c r="A284" s="89">
        <v>102</v>
      </c>
      <c r="B284" s="90" t="s">
        <v>1461</v>
      </c>
      <c r="C284" s="90" t="s">
        <v>587</v>
      </c>
      <c r="D284" s="90" t="s">
        <v>1458</v>
      </c>
      <c r="E284" s="259">
        <v>167</v>
      </c>
      <c r="F284" s="240">
        <v>5860</v>
      </c>
      <c r="G284" s="240"/>
      <c r="H284" s="239">
        <v>1602</v>
      </c>
      <c r="I284" s="90"/>
      <c r="J284" s="90" t="s">
        <v>588</v>
      </c>
      <c r="K284" s="90" t="s">
        <v>1459</v>
      </c>
      <c r="L284" s="90"/>
      <c r="M284" s="89"/>
      <c r="N284" s="90" t="s">
        <v>11</v>
      </c>
      <c r="O284" s="267" t="s">
        <v>1383</v>
      </c>
      <c r="P284" s="267" t="s">
        <v>1384</v>
      </c>
      <c r="Q284" s="90"/>
      <c r="R284" s="326">
        <v>107928642857.14285</v>
      </c>
      <c r="S284" s="227"/>
      <c r="T284" s="227"/>
    </row>
    <row r="285" spans="1:20" s="301" customFormat="1" ht="224.25" customHeight="1">
      <c r="A285" s="89">
        <v>103</v>
      </c>
      <c r="B285" s="90" t="s">
        <v>1462</v>
      </c>
      <c r="C285" s="90" t="s">
        <v>587</v>
      </c>
      <c r="D285" s="90" t="s">
        <v>1458</v>
      </c>
      <c r="E285" s="259">
        <v>167</v>
      </c>
      <c r="F285" s="240">
        <v>6007.6</v>
      </c>
      <c r="G285" s="240"/>
      <c r="H285" s="239">
        <v>1692</v>
      </c>
      <c r="I285" s="90"/>
      <c r="J285" s="90" t="s">
        <v>588</v>
      </c>
      <c r="K285" s="90" t="s">
        <v>1459</v>
      </c>
      <c r="L285" s="90"/>
      <c r="M285" s="89"/>
      <c r="N285" s="90" t="s">
        <v>11</v>
      </c>
      <c r="O285" s="267" t="s">
        <v>1383</v>
      </c>
      <c r="P285" s="267" t="s">
        <v>1384</v>
      </c>
      <c r="Q285" s="90"/>
      <c r="R285" s="326">
        <v>110647118571.42857</v>
      </c>
      <c r="S285" s="227"/>
      <c r="T285" s="227"/>
    </row>
    <row r="286" spans="1:20" s="301" customFormat="1" ht="224.25" customHeight="1">
      <c r="A286" s="89">
        <v>104</v>
      </c>
      <c r="B286" s="90" t="s">
        <v>1463</v>
      </c>
      <c r="C286" s="90" t="s">
        <v>613</v>
      </c>
      <c r="D286" s="90" t="s">
        <v>1436</v>
      </c>
      <c r="E286" s="259">
        <v>167</v>
      </c>
      <c r="F286" s="240">
        <v>127</v>
      </c>
      <c r="G286" s="240"/>
      <c r="H286" s="239">
        <v>112.6</v>
      </c>
      <c r="I286" s="90"/>
      <c r="J286" s="90" t="s">
        <v>588</v>
      </c>
      <c r="K286" s="90" t="s">
        <v>1464</v>
      </c>
      <c r="L286" s="90" t="s">
        <v>1439</v>
      </c>
      <c r="M286" s="89"/>
      <c r="N286" s="90" t="s">
        <v>11</v>
      </c>
      <c r="O286" s="267" t="s">
        <v>1383</v>
      </c>
      <c r="P286" s="267" t="s">
        <v>1384</v>
      </c>
      <c r="Q286" s="90"/>
      <c r="R286" s="326">
        <v>1903503214.2857144</v>
      </c>
      <c r="S286" s="227"/>
      <c r="T286" s="227"/>
    </row>
    <row r="287" spans="1:20" s="301" customFormat="1" ht="224.25" customHeight="1">
      <c r="A287" s="89">
        <v>105</v>
      </c>
      <c r="B287" s="90" t="s">
        <v>1465</v>
      </c>
      <c r="C287" s="90" t="s">
        <v>613</v>
      </c>
      <c r="D287" s="90" t="s">
        <v>1379</v>
      </c>
      <c r="E287" s="259">
        <v>167</v>
      </c>
      <c r="F287" s="240">
        <v>2185.1</v>
      </c>
      <c r="G287" s="240"/>
      <c r="H287" s="239">
        <v>1107.2</v>
      </c>
      <c r="I287" s="90"/>
      <c r="J287" s="90" t="s">
        <v>588</v>
      </c>
      <c r="K287" s="90" t="s">
        <v>1466</v>
      </c>
      <c r="L287" s="90" t="s">
        <v>1467</v>
      </c>
      <c r="M287" s="89"/>
      <c r="N287" s="90" t="s">
        <v>11</v>
      </c>
      <c r="O287" s="267" t="s">
        <v>1383</v>
      </c>
      <c r="P287" s="267" t="s">
        <v>1384</v>
      </c>
      <c r="Q287" s="90"/>
      <c r="R287" s="326">
        <v>122958698571.42857</v>
      </c>
      <c r="S287" s="227"/>
      <c r="T287" s="227"/>
    </row>
    <row r="288" spans="1:20" s="301" customFormat="1" ht="224.25" customHeight="1">
      <c r="A288" s="89">
        <v>106</v>
      </c>
      <c r="B288" s="90" t="s">
        <v>1468</v>
      </c>
      <c r="C288" s="90" t="s">
        <v>613</v>
      </c>
      <c r="D288" s="90" t="s">
        <v>1379</v>
      </c>
      <c r="E288" s="259">
        <v>167</v>
      </c>
      <c r="F288" s="240">
        <v>1120.8</v>
      </c>
      <c r="G288" s="240"/>
      <c r="H288" s="239">
        <v>250</v>
      </c>
      <c r="I288" s="90"/>
      <c r="J288" s="90" t="s">
        <v>588</v>
      </c>
      <c r="K288" s="90" t="s">
        <v>1469</v>
      </c>
      <c r="L288" s="90" t="s">
        <v>1470</v>
      </c>
      <c r="M288" s="89"/>
      <c r="N288" s="90" t="s">
        <v>11</v>
      </c>
      <c r="O288" s="267" t="s">
        <v>1383</v>
      </c>
      <c r="P288" s="267" t="s">
        <v>1384</v>
      </c>
      <c r="Q288" s="90"/>
      <c r="R288" s="326">
        <v>20642734285.714287</v>
      </c>
      <c r="S288" s="227"/>
      <c r="T288" s="227"/>
    </row>
    <row r="289" spans="1:20" s="301" customFormat="1" ht="224.25" customHeight="1">
      <c r="A289" s="89">
        <v>107</v>
      </c>
      <c r="B289" s="90" t="s">
        <v>1471</v>
      </c>
      <c r="C289" s="90" t="s">
        <v>613</v>
      </c>
      <c r="D289" s="90" t="s">
        <v>1379</v>
      </c>
      <c r="E289" s="259">
        <v>167</v>
      </c>
      <c r="F289" s="240">
        <v>1027.4000000000001</v>
      </c>
      <c r="G289" s="240"/>
      <c r="H289" s="239">
        <v>1000</v>
      </c>
      <c r="I289" s="90"/>
      <c r="J289" s="90" t="s">
        <v>588</v>
      </c>
      <c r="K289" s="90" t="s">
        <v>1472</v>
      </c>
      <c r="L289" s="90" t="s">
        <v>1473</v>
      </c>
      <c r="M289" s="89"/>
      <c r="N289" s="90" t="s">
        <v>11</v>
      </c>
      <c r="O289" s="267" t="s">
        <v>1383</v>
      </c>
      <c r="P289" s="267" t="s">
        <v>1384</v>
      </c>
      <c r="Q289" s="90"/>
      <c r="R289" s="326">
        <v>41283867428.571434</v>
      </c>
      <c r="S289" s="227"/>
      <c r="T289" s="227"/>
    </row>
    <row r="290" spans="1:20" s="301" customFormat="1" ht="224.25" customHeight="1">
      <c r="A290" s="89">
        <v>108</v>
      </c>
      <c r="B290" s="90" t="s">
        <v>1474</v>
      </c>
      <c r="C290" s="90" t="s">
        <v>613</v>
      </c>
      <c r="D290" s="90" t="s">
        <v>1379</v>
      </c>
      <c r="E290" s="259">
        <v>167</v>
      </c>
      <c r="F290" s="240">
        <v>1623.9</v>
      </c>
      <c r="G290" s="240"/>
      <c r="H290" s="239">
        <v>2075</v>
      </c>
      <c r="I290" s="90"/>
      <c r="J290" s="90" t="s">
        <v>588</v>
      </c>
      <c r="K290" s="90" t="s">
        <v>1475</v>
      </c>
      <c r="L290" s="90" t="s">
        <v>1476</v>
      </c>
      <c r="M290" s="89"/>
      <c r="N290" s="90" t="s">
        <v>11</v>
      </c>
      <c r="O290" s="267" t="s">
        <v>1383</v>
      </c>
      <c r="P290" s="267" t="s">
        <v>1384</v>
      </c>
      <c r="Q290" s="90"/>
      <c r="R290" s="326">
        <v>22844793214.285713</v>
      </c>
      <c r="S290" s="227"/>
      <c r="T290" s="227"/>
    </row>
    <row r="291" spans="1:20" s="301" customFormat="1" ht="224.25" customHeight="1">
      <c r="A291" s="89">
        <v>109</v>
      </c>
      <c r="B291" s="90" t="s">
        <v>1477</v>
      </c>
      <c r="C291" s="90" t="s">
        <v>615</v>
      </c>
      <c r="D291" s="90" t="s">
        <v>1436</v>
      </c>
      <c r="E291" s="259">
        <v>167</v>
      </c>
      <c r="F291" s="240">
        <v>303.3</v>
      </c>
      <c r="G291" s="240"/>
      <c r="H291" s="239">
        <v>240</v>
      </c>
      <c r="I291" s="90"/>
      <c r="J291" s="90" t="s">
        <v>588</v>
      </c>
      <c r="K291" s="90" t="s">
        <v>1712</v>
      </c>
      <c r="L291" s="90" t="s">
        <v>1478</v>
      </c>
      <c r="M291" s="89"/>
      <c r="N291" s="90" t="s">
        <v>11</v>
      </c>
      <c r="O291" s="267" t="s">
        <v>1383</v>
      </c>
      <c r="P291" s="267" t="s">
        <v>1384</v>
      </c>
      <c r="Q291" s="90"/>
      <c r="R291" s="326">
        <v>5498135742.8571424</v>
      </c>
      <c r="S291" s="227"/>
      <c r="T291" s="227"/>
    </row>
    <row r="292" spans="1:20" s="301" customFormat="1" ht="224.25" customHeight="1">
      <c r="A292" s="89">
        <v>110</v>
      </c>
      <c r="B292" s="90" t="s">
        <v>1479</v>
      </c>
      <c r="C292" s="90" t="s">
        <v>615</v>
      </c>
      <c r="D292" s="90" t="s">
        <v>1436</v>
      </c>
      <c r="E292" s="259">
        <v>167</v>
      </c>
      <c r="F292" s="240">
        <v>432.4</v>
      </c>
      <c r="G292" s="240"/>
      <c r="H292" s="239">
        <v>300</v>
      </c>
      <c r="I292" s="90"/>
      <c r="J292" s="90" t="s">
        <v>588</v>
      </c>
      <c r="K292" s="90" t="s">
        <v>1712</v>
      </c>
      <c r="L292" s="90" t="s">
        <v>1120</v>
      </c>
      <c r="M292" s="89"/>
      <c r="N292" s="90" t="s">
        <v>11</v>
      </c>
      <c r="O292" s="267" t="s">
        <v>1383</v>
      </c>
      <c r="P292" s="267" t="s">
        <v>1384</v>
      </c>
      <c r="Q292" s="90"/>
      <c r="R292" s="326">
        <v>4143164142.8571429</v>
      </c>
      <c r="S292" s="227"/>
      <c r="T292" s="227"/>
    </row>
    <row r="293" spans="1:20" s="301" customFormat="1" ht="260.10000000000002" customHeight="1">
      <c r="A293" s="89">
        <v>111</v>
      </c>
      <c r="B293" s="90" t="s">
        <v>775</v>
      </c>
      <c r="C293" s="90" t="s">
        <v>754</v>
      </c>
      <c r="D293" s="90" t="s">
        <v>1379</v>
      </c>
      <c r="E293" s="259">
        <v>167</v>
      </c>
      <c r="F293" s="240">
        <v>6996.3</v>
      </c>
      <c r="G293" s="240"/>
      <c r="H293" s="239"/>
      <c r="I293" s="90"/>
      <c r="J293" s="90" t="s">
        <v>1480</v>
      </c>
      <c r="K293" s="90" t="s">
        <v>1481</v>
      </c>
      <c r="L293" s="90" t="s">
        <v>1482</v>
      </c>
      <c r="M293" s="89"/>
      <c r="N293" s="90" t="s">
        <v>11</v>
      </c>
      <c r="O293" s="267" t="s">
        <v>1383</v>
      </c>
      <c r="P293" s="267" t="s">
        <v>1384</v>
      </c>
      <c r="Q293" s="90"/>
      <c r="R293" s="326">
        <v>39219258857.14286</v>
      </c>
      <c r="S293" s="227"/>
      <c r="T293" s="227"/>
    </row>
    <row r="294" spans="1:20" s="301" customFormat="1" ht="216.75" customHeight="1">
      <c r="A294" s="89">
        <v>112</v>
      </c>
      <c r="B294" s="90" t="s">
        <v>1483</v>
      </c>
      <c r="C294" s="90" t="s">
        <v>618</v>
      </c>
      <c r="D294" s="90" t="s">
        <v>1379</v>
      </c>
      <c r="E294" s="259">
        <v>167</v>
      </c>
      <c r="F294" s="240">
        <v>580.5</v>
      </c>
      <c r="G294" s="240"/>
      <c r="H294" s="239">
        <v>40</v>
      </c>
      <c r="I294" s="90"/>
      <c r="J294" s="90" t="s">
        <v>588</v>
      </c>
      <c r="K294" s="90" t="s">
        <v>1481</v>
      </c>
      <c r="L294" s="90" t="s">
        <v>1484</v>
      </c>
      <c r="M294" s="89"/>
      <c r="N294" s="90" t="s">
        <v>11</v>
      </c>
      <c r="O294" s="267" t="s">
        <v>1383</v>
      </c>
      <c r="P294" s="267" t="s">
        <v>1384</v>
      </c>
      <c r="Q294" s="90"/>
      <c r="R294" s="326">
        <v>581412214.28571427</v>
      </c>
      <c r="S294" s="227"/>
      <c r="T294" s="227"/>
    </row>
    <row r="295" spans="1:20" s="301" customFormat="1" ht="216.75" customHeight="1">
      <c r="A295" s="89">
        <v>113</v>
      </c>
      <c r="B295" s="90" t="s">
        <v>619</v>
      </c>
      <c r="C295" s="90" t="s">
        <v>618</v>
      </c>
      <c r="D295" s="90" t="s">
        <v>1379</v>
      </c>
      <c r="E295" s="259">
        <v>167</v>
      </c>
      <c r="F295" s="240">
        <v>552.1</v>
      </c>
      <c r="G295" s="240"/>
      <c r="H295" s="239">
        <v>96</v>
      </c>
      <c r="I295" s="90"/>
      <c r="J295" s="90" t="s">
        <v>588</v>
      </c>
      <c r="K295" s="90" t="s">
        <v>1485</v>
      </c>
      <c r="L295" s="90" t="s">
        <v>1486</v>
      </c>
      <c r="M295" s="89"/>
      <c r="N295" s="90" t="s">
        <v>11</v>
      </c>
      <c r="O295" s="267" t="s">
        <v>1383</v>
      </c>
      <c r="P295" s="267" t="s">
        <v>1384</v>
      </c>
      <c r="Q295" s="90"/>
      <c r="R295" s="326">
        <v>1843698514.2857144</v>
      </c>
      <c r="S295" s="227"/>
      <c r="T295" s="227"/>
    </row>
    <row r="296" spans="1:20" s="301" customFormat="1" ht="216.75" customHeight="1">
      <c r="A296" s="89">
        <v>114</v>
      </c>
      <c r="B296" s="90" t="s">
        <v>620</v>
      </c>
      <c r="C296" s="90" t="s">
        <v>618</v>
      </c>
      <c r="D296" s="90" t="s">
        <v>1379</v>
      </c>
      <c r="E296" s="259">
        <v>167</v>
      </c>
      <c r="F296" s="240">
        <v>957.3</v>
      </c>
      <c r="G296" s="240"/>
      <c r="H296" s="239">
        <v>200</v>
      </c>
      <c r="I296" s="90"/>
      <c r="J296" s="90" t="s">
        <v>588</v>
      </c>
      <c r="K296" s="90" t="s">
        <v>1485</v>
      </c>
      <c r="L296" s="90" t="s">
        <v>1487</v>
      </c>
      <c r="M296" s="89"/>
      <c r="N296" s="90" t="s">
        <v>11</v>
      </c>
      <c r="O296" s="267" t="s">
        <v>1383</v>
      </c>
      <c r="P296" s="267" t="s">
        <v>1384</v>
      </c>
      <c r="Q296" s="90"/>
      <c r="R296" s="326">
        <v>3193552800</v>
      </c>
      <c r="S296" s="227"/>
      <c r="T296" s="227"/>
    </row>
    <row r="297" spans="1:20" s="301" customFormat="1" ht="216.75" customHeight="1">
      <c r="A297" s="89">
        <v>115</v>
      </c>
      <c r="B297" s="90" t="s">
        <v>621</v>
      </c>
      <c r="C297" s="90" t="s">
        <v>618</v>
      </c>
      <c r="D297" s="90" t="s">
        <v>1379</v>
      </c>
      <c r="E297" s="259">
        <v>167</v>
      </c>
      <c r="F297" s="240">
        <v>1717.5</v>
      </c>
      <c r="G297" s="240"/>
      <c r="H297" s="239">
        <v>1717.5</v>
      </c>
      <c r="I297" s="90"/>
      <c r="J297" s="90" t="s">
        <v>588</v>
      </c>
      <c r="K297" s="90" t="s">
        <v>1488</v>
      </c>
      <c r="L297" s="90" t="s">
        <v>1489</v>
      </c>
      <c r="M297" s="89"/>
      <c r="N297" s="90" t="s">
        <v>11</v>
      </c>
      <c r="O297" s="267" t="s">
        <v>1383</v>
      </c>
      <c r="P297" s="267" t="s">
        <v>1384</v>
      </c>
      <c r="Q297" s="90"/>
      <c r="R297" s="326">
        <v>1248745178.5714285</v>
      </c>
      <c r="S297" s="227"/>
      <c r="T297" s="227"/>
    </row>
    <row r="298" spans="1:20" s="301" customFormat="1" ht="216.75" customHeight="1">
      <c r="A298" s="89">
        <v>116</v>
      </c>
      <c r="B298" s="90" t="s">
        <v>622</v>
      </c>
      <c r="C298" s="90" t="s">
        <v>618</v>
      </c>
      <c r="D298" s="90" t="s">
        <v>1379</v>
      </c>
      <c r="E298" s="259">
        <v>167</v>
      </c>
      <c r="F298" s="240">
        <v>3003.9</v>
      </c>
      <c r="G298" s="240"/>
      <c r="H298" s="239">
        <v>562</v>
      </c>
      <c r="I298" s="90"/>
      <c r="J298" s="90" t="s">
        <v>588</v>
      </c>
      <c r="K298" s="90" t="s">
        <v>1488</v>
      </c>
      <c r="L298" s="90" t="s">
        <v>1490</v>
      </c>
      <c r="M298" s="89"/>
      <c r="N298" s="90" t="s">
        <v>11</v>
      </c>
      <c r="O298" s="267" t="s">
        <v>1383</v>
      </c>
      <c r="P298" s="267" t="s">
        <v>1384</v>
      </c>
      <c r="Q298" s="90"/>
      <c r="R298" s="326">
        <v>3006045642.8571429</v>
      </c>
      <c r="S298" s="227"/>
      <c r="T298" s="227"/>
    </row>
    <row r="299" spans="1:20" s="301" customFormat="1" ht="216.75" customHeight="1">
      <c r="A299" s="89">
        <v>117</v>
      </c>
      <c r="B299" s="90" t="s">
        <v>807</v>
      </c>
      <c r="C299" s="90" t="s">
        <v>756</v>
      </c>
      <c r="D299" s="90" t="s">
        <v>1491</v>
      </c>
      <c r="E299" s="259">
        <v>167</v>
      </c>
      <c r="F299" s="240">
        <v>42430</v>
      </c>
      <c r="G299" s="240"/>
      <c r="H299" s="239">
        <v>15750.73</v>
      </c>
      <c r="I299" s="90"/>
      <c r="J299" s="90" t="s">
        <v>588</v>
      </c>
      <c r="K299" s="90" t="s">
        <v>1492</v>
      </c>
      <c r="L299" s="90"/>
      <c r="M299" s="89"/>
      <c r="N299" s="90" t="s">
        <v>11</v>
      </c>
      <c r="O299" s="267" t="s">
        <v>1383</v>
      </c>
      <c r="P299" s="267" t="s">
        <v>1384</v>
      </c>
      <c r="Q299" s="90"/>
      <c r="R299" s="326">
        <v>123580405714.28572</v>
      </c>
      <c r="S299" s="227"/>
      <c r="T299" s="227"/>
    </row>
    <row r="300" spans="1:20" s="301" customFormat="1" ht="216.75" customHeight="1">
      <c r="A300" s="89">
        <v>118</v>
      </c>
      <c r="B300" s="90" t="s">
        <v>1493</v>
      </c>
      <c r="C300" s="90" t="s">
        <v>629</v>
      </c>
      <c r="D300" s="90" t="s">
        <v>1494</v>
      </c>
      <c r="E300" s="259">
        <v>167</v>
      </c>
      <c r="F300" s="240">
        <v>130100</v>
      </c>
      <c r="G300" s="240"/>
      <c r="H300" s="239"/>
      <c r="I300" s="90"/>
      <c r="J300" s="90" t="s">
        <v>588</v>
      </c>
      <c r="K300" s="90" t="s">
        <v>1495</v>
      </c>
      <c r="L300" s="90"/>
      <c r="M300" s="89"/>
      <c r="N300" s="90" t="s">
        <v>11</v>
      </c>
      <c r="O300" s="267" t="s">
        <v>1383</v>
      </c>
      <c r="P300" s="267" t="s">
        <v>1384</v>
      </c>
      <c r="Q300" s="90"/>
      <c r="R300" s="326">
        <v>250907142857.14285</v>
      </c>
      <c r="S300" s="227"/>
      <c r="T300" s="227"/>
    </row>
    <row r="301" spans="1:20" s="301" customFormat="1" ht="216.75" customHeight="1">
      <c r="A301" s="89">
        <v>119</v>
      </c>
      <c r="B301" s="90" t="s">
        <v>1496</v>
      </c>
      <c r="C301" s="90" t="s">
        <v>629</v>
      </c>
      <c r="D301" s="90" t="s">
        <v>1379</v>
      </c>
      <c r="E301" s="259">
        <v>167</v>
      </c>
      <c r="F301" s="240">
        <v>7285</v>
      </c>
      <c r="G301" s="240"/>
      <c r="H301" s="239">
        <v>692</v>
      </c>
      <c r="I301" s="90"/>
      <c r="J301" s="90" t="s">
        <v>588</v>
      </c>
      <c r="K301" s="90" t="s">
        <v>1497</v>
      </c>
      <c r="L301" s="90" t="s">
        <v>1498</v>
      </c>
      <c r="M301" s="89"/>
      <c r="N301" s="90" t="s">
        <v>11</v>
      </c>
      <c r="O301" s="267" t="s">
        <v>1383</v>
      </c>
      <c r="P301" s="267" t="s">
        <v>1384</v>
      </c>
      <c r="Q301" s="90"/>
      <c r="R301" s="326">
        <v>4960460571.4285717</v>
      </c>
      <c r="S301" s="227"/>
      <c r="T301" s="227"/>
    </row>
    <row r="302" spans="1:20" s="301" customFormat="1" ht="216.75" customHeight="1">
      <c r="A302" s="89">
        <v>120</v>
      </c>
      <c r="B302" s="90" t="s">
        <v>1499</v>
      </c>
      <c r="C302" s="90" t="s">
        <v>629</v>
      </c>
      <c r="D302" s="90" t="s">
        <v>1379</v>
      </c>
      <c r="E302" s="259">
        <v>167</v>
      </c>
      <c r="F302" s="240">
        <v>1197</v>
      </c>
      <c r="G302" s="240"/>
      <c r="H302" s="239">
        <v>165</v>
      </c>
      <c r="I302" s="90"/>
      <c r="J302" s="90" t="s">
        <v>588</v>
      </c>
      <c r="K302" s="90" t="s">
        <v>1500</v>
      </c>
      <c r="L302" s="90" t="s">
        <v>1501</v>
      </c>
      <c r="M302" s="89"/>
      <c r="N302" s="90" t="s">
        <v>11</v>
      </c>
      <c r="O302" s="267" t="s">
        <v>1383</v>
      </c>
      <c r="P302" s="267" t="s">
        <v>1384</v>
      </c>
      <c r="Q302" s="90"/>
      <c r="R302" s="326">
        <v>815054400</v>
      </c>
      <c r="S302" s="227"/>
      <c r="T302" s="227"/>
    </row>
    <row r="303" spans="1:20" s="301" customFormat="1" ht="216.75" customHeight="1">
      <c r="A303" s="89">
        <v>121</v>
      </c>
      <c r="B303" s="90" t="s">
        <v>623</v>
      </c>
      <c r="C303" s="90" t="s">
        <v>692</v>
      </c>
      <c r="D303" s="90" t="s">
        <v>1379</v>
      </c>
      <c r="E303" s="259">
        <v>167</v>
      </c>
      <c r="F303" s="240">
        <v>5891</v>
      </c>
      <c r="G303" s="240"/>
      <c r="H303" s="239">
        <v>832</v>
      </c>
      <c r="I303" s="90"/>
      <c r="J303" s="90" t="s">
        <v>588</v>
      </c>
      <c r="K303" s="90" t="s">
        <v>1502</v>
      </c>
      <c r="L303" s="90" t="s">
        <v>1503</v>
      </c>
      <c r="M303" s="89"/>
      <c r="N303" s="90" t="s">
        <v>11</v>
      </c>
      <c r="O303" s="267" t="s">
        <v>1383</v>
      </c>
      <c r="P303" s="267" t="s">
        <v>1384</v>
      </c>
      <c r="Q303" s="90"/>
      <c r="R303" s="326">
        <v>6460743857.1428576</v>
      </c>
      <c r="S303" s="227"/>
      <c r="T303" s="227"/>
    </row>
    <row r="304" spans="1:20" s="301" customFormat="1" ht="216.75" customHeight="1">
      <c r="A304" s="89">
        <v>122</v>
      </c>
      <c r="B304" s="90" t="s">
        <v>1504</v>
      </c>
      <c r="C304" s="90" t="s">
        <v>624</v>
      </c>
      <c r="D304" s="90" t="s">
        <v>1379</v>
      </c>
      <c r="E304" s="259">
        <v>167</v>
      </c>
      <c r="F304" s="240">
        <v>3493</v>
      </c>
      <c r="G304" s="240"/>
      <c r="H304" s="239">
        <v>1865</v>
      </c>
      <c r="I304" s="90"/>
      <c r="J304" s="90" t="s">
        <v>588</v>
      </c>
      <c r="K304" s="90" t="s">
        <v>1505</v>
      </c>
      <c r="L304" s="90" t="s">
        <v>1506</v>
      </c>
      <c r="M304" s="89"/>
      <c r="N304" s="90" t="s">
        <v>11</v>
      </c>
      <c r="O304" s="267" t="s">
        <v>1383</v>
      </c>
      <c r="P304" s="267" t="s">
        <v>1384</v>
      </c>
      <c r="Q304" s="90"/>
      <c r="R304" s="326">
        <v>8613738000</v>
      </c>
      <c r="S304" s="227"/>
      <c r="T304" s="227"/>
    </row>
    <row r="305" spans="1:20" s="301" customFormat="1" ht="216.75" customHeight="1">
      <c r="A305" s="89">
        <v>123</v>
      </c>
      <c r="B305" s="90" t="s">
        <v>1507</v>
      </c>
      <c r="C305" s="90" t="s">
        <v>624</v>
      </c>
      <c r="D305" s="90" t="s">
        <v>1379</v>
      </c>
      <c r="E305" s="259">
        <v>167</v>
      </c>
      <c r="F305" s="240">
        <v>1362.8</v>
      </c>
      <c r="G305" s="240"/>
      <c r="H305" s="239">
        <v>458.4</v>
      </c>
      <c r="I305" s="90"/>
      <c r="J305" s="90" t="s">
        <v>588</v>
      </c>
      <c r="K305" s="90" t="s">
        <v>1508</v>
      </c>
      <c r="L305" s="90" t="s">
        <v>1509</v>
      </c>
      <c r="M305" s="89"/>
      <c r="N305" s="90" t="s">
        <v>11</v>
      </c>
      <c r="O305" s="267" t="s">
        <v>1383</v>
      </c>
      <c r="P305" s="267" t="s">
        <v>1384</v>
      </c>
      <c r="Q305" s="90"/>
      <c r="R305" s="326">
        <v>2922621942.8571429</v>
      </c>
      <c r="S305" s="227"/>
      <c r="T305" s="227"/>
    </row>
    <row r="306" spans="1:20" s="301" customFormat="1" ht="216.75" customHeight="1">
      <c r="A306" s="89">
        <v>124</v>
      </c>
      <c r="B306" s="90" t="s">
        <v>1510</v>
      </c>
      <c r="C306" s="90" t="s">
        <v>624</v>
      </c>
      <c r="D306" s="90" t="s">
        <v>1379</v>
      </c>
      <c r="E306" s="259">
        <v>167</v>
      </c>
      <c r="F306" s="240">
        <v>886</v>
      </c>
      <c r="G306" s="240"/>
      <c r="H306" s="239" t="s">
        <v>205</v>
      </c>
      <c r="I306" s="90"/>
      <c r="J306" s="90" t="s">
        <v>1</v>
      </c>
      <c r="K306" s="90" t="s">
        <v>1511</v>
      </c>
      <c r="L306" s="90" t="s">
        <v>1512</v>
      </c>
      <c r="M306" s="89"/>
      <c r="N306" s="90" t="s">
        <v>11</v>
      </c>
      <c r="O306" s="267" t="s">
        <v>1383</v>
      </c>
      <c r="P306" s="267" t="s">
        <v>1384</v>
      </c>
      <c r="Q306" s="90"/>
      <c r="R306" s="326">
        <v>14613109714.285715</v>
      </c>
      <c r="S306" s="227"/>
      <c r="T306" s="227"/>
    </row>
    <row r="307" spans="1:20" s="301" customFormat="1" ht="216.75" customHeight="1">
      <c r="A307" s="89">
        <v>125</v>
      </c>
      <c r="B307" s="90" t="s">
        <v>1513</v>
      </c>
      <c r="C307" s="90" t="s">
        <v>1514</v>
      </c>
      <c r="D307" s="90" t="s">
        <v>1379</v>
      </c>
      <c r="E307" s="259">
        <v>167</v>
      </c>
      <c r="F307" s="240">
        <v>5826.1</v>
      </c>
      <c r="G307" s="240"/>
      <c r="H307" s="239">
        <v>602.5</v>
      </c>
      <c r="I307" s="90"/>
      <c r="J307" s="90" t="s">
        <v>588</v>
      </c>
      <c r="K307" s="90" t="s">
        <v>1515</v>
      </c>
      <c r="L307" s="90" t="s">
        <v>1516</v>
      </c>
      <c r="M307" s="89"/>
      <c r="N307" s="90" t="s">
        <v>11</v>
      </c>
      <c r="O307" s="267" t="s">
        <v>1383</v>
      </c>
      <c r="P307" s="267" t="s">
        <v>1384</v>
      </c>
      <c r="Q307" s="90"/>
      <c r="R307" s="326">
        <v>6677959050</v>
      </c>
      <c r="S307" s="227"/>
      <c r="T307" s="227"/>
    </row>
    <row r="308" spans="1:20" s="301" customFormat="1" ht="216.75" customHeight="1">
      <c r="A308" s="89">
        <v>126</v>
      </c>
      <c r="B308" s="90" t="s">
        <v>1517</v>
      </c>
      <c r="C308" s="90" t="s">
        <v>695</v>
      </c>
      <c r="D308" s="90" t="s">
        <v>1379</v>
      </c>
      <c r="E308" s="259">
        <v>167</v>
      </c>
      <c r="F308" s="240">
        <v>9310.5</v>
      </c>
      <c r="G308" s="240"/>
      <c r="H308" s="239">
        <v>2683</v>
      </c>
      <c r="I308" s="90"/>
      <c r="J308" s="90" t="s">
        <v>588</v>
      </c>
      <c r="K308" s="90" t="s">
        <v>1518</v>
      </c>
      <c r="L308" s="90" t="s">
        <v>1519</v>
      </c>
      <c r="M308" s="89"/>
      <c r="N308" s="90" t="s">
        <v>11</v>
      </c>
      <c r="O308" s="267" t="s">
        <v>1383</v>
      </c>
      <c r="P308" s="267" t="s">
        <v>1384</v>
      </c>
      <c r="Q308" s="90"/>
      <c r="R308" s="326">
        <v>2334275357.1428571</v>
      </c>
      <c r="S308" s="227"/>
      <c r="T308" s="227"/>
    </row>
    <row r="309" spans="1:20" s="301" customFormat="1" ht="216.75" customHeight="1">
      <c r="A309" s="89">
        <v>127</v>
      </c>
      <c r="B309" s="90" t="s">
        <v>1520</v>
      </c>
      <c r="C309" s="90" t="s">
        <v>695</v>
      </c>
      <c r="D309" s="90" t="s">
        <v>1379</v>
      </c>
      <c r="E309" s="259">
        <v>167</v>
      </c>
      <c r="F309" s="240">
        <v>685.7</v>
      </c>
      <c r="G309" s="240"/>
      <c r="H309" s="239">
        <v>330</v>
      </c>
      <c r="I309" s="90"/>
      <c r="J309" s="90" t="s">
        <v>588</v>
      </c>
      <c r="K309" s="90" t="s">
        <v>1714</v>
      </c>
      <c r="L309" s="90" t="s">
        <v>1521</v>
      </c>
      <c r="M309" s="89"/>
      <c r="N309" s="90" t="s">
        <v>11</v>
      </c>
      <c r="O309" s="267" t="s">
        <v>1383</v>
      </c>
      <c r="P309" s="267" t="s">
        <v>1384</v>
      </c>
      <c r="Q309" s="90"/>
      <c r="R309" s="326">
        <v>2669136228.5714288</v>
      </c>
      <c r="S309" s="227"/>
      <c r="T309" s="227"/>
    </row>
    <row r="310" spans="1:20" s="301" customFormat="1" ht="216.75" customHeight="1">
      <c r="A310" s="89">
        <v>128</v>
      </c>
      <c r="B310" s="90" t="s">
        <v>1522</v>
      </c>
      <c r="C310" s="90" t="s">
        <v>635</v>
      </c>
      <c r="D310" s="90" t="s">
        <v>1379</v>
      </c>
      <c r="E310" s="259">
        <v>167</v>
      </c>
      <c r="F310" s="240">
        <v>2526</v>
      </c>
      <c r="G310" s="240"/>
      <c r="H310" s="239">
        <v>170.42</v>
      </c>
      <c r="I310" s="90"/>
      <c r="J310" s="90" t="s">
        <v>588</v>
      </c>
      <c r="K310" s="90" t="s">
        <v>1528</v>
      </c>
      <c r="L310" s="90" t="s">
        <v>1523</v>
      </c>
      <c r="M310" s="89"/>
      <c r="N310" s="90" t="s">
        <v>11</v>
      </c>
      <c r="O310" s="267" t="s">
        <v>1383</v>
      </c>
      <c r="P310" s="267" t="s">
        <v>1384</v>
      </c>
      <c r="Q310" s="90"/>
      <c r="R310" s="326">
        <v>1266608571.4285715</v>
      </c>
      <c r="S310" s="227"/>
      <c r="T310" s="227"/>
    </row>
    <row r="311" spans="1:20" s="301" customFormat="1" ht="216.75" customHeight="1">
      <c r="A311" s="89">
        <v>129</v>
      </c>
      <c r="B311" s="90" t="s">
        <v>1524</v>
      </c>
      <c r="C311" s="90" t="s">
        <v>635</v>
      </c>
      <c r="D311" s="90" t="s">
        <v>1379</v>
      </c>
      <c r="E311" s="259">
        <v>167</v>
      </c>
      <c r="F311" s="240">
        <v>1538</v>
      </c>
      <c r="G311" s="240"/>
      <c r="H311" s="239" t="s">
        <v>205</v>
      </c>
      <c r="I311" s="89" t="s">
        <v>1</v>
      </c>
      <c r="J311" s="90"/>
      <c r="K311" s="90" t="s">
        <v>1713</v>
      </c>
      <c r="L311" s="90" t="s">
        <v>1525</v>
      </c>
      <c r="M311" s="89"/>
      <c r="N311" s="90" t="s">
        <v>11</v>
      </c>
      <c r="O311" s="267" t="s">
        <v>1383</v>
      </c>
      <c r="P311" s="267" t="s">
        <v>1384</v>
      </c>
      <c r="Q311" s="90"/>
      <c r="R311" s="326">
        <v>3066222714.2857141</v>
      </c>
      <c r="S311" s="227"/>
      <c r="T311" s="227"/>
    </row>
    <row r="312" spans="1:20" s="301" customFormat="1" ht="216.75" customHeight="1">
      <c r="A312" s="89">
        <v>130</v>
      </c>
      <c r="B312" s="90" t="s">
        <v>637</v>
      </c>
      <c r="C312" s="90" t="s">
        <v>635</v>
      </c>
      <c r="D312" s="90" t="s">
        <v>1379</v>
      </c>
      <c r="E312" s="259">
        <v>167</v>
      </c>
      <c r="F312" s="240">
        <v>8211</v>
      </c>
      <c r="G312" s="240"/>
      <c r="H312" s="239">
        <v>578.79</v>
      </c>
      <c r="I312" s="90"/>
      <c r="J312" s="90" t="s">
        <v>588</v>
      </c>
      <c r="K312" s="90" t="s">
        <v>1528</v>
      </c>
      <c r="L312" s="90" t="s">
        <v>1526</v>
      </c>
      <c r="M312" s="89"/>
      <c r="N312" s="90" t="s">
        <v>11</v>
      </c>
      <c r="O312" s="267" t="s">
        <v>1383</v>
      </c>
      <c r="P312" s="267" t="s">
        <v>1384</v>
      </c>
      <c r="Q312" s="90"/>
      <c r="R312" s="326">
        <v>9501300000</v>
      </c>
      <c r="S312" s="227"/>
      <c r="T312" s="227"/>
    </row>
    <row r="313" spans="1:20" s="301" customFormat="1" ht="216.75" customHeight="1">
      <c r="A313" s="89">
        <v>131</v>
      </c>
      <c r="B313" s="90" t="s">
        <v>638</v>
      </c>
      <c r="C313" s="90" t="s">
        <v>635</v>
      </c>
      <c r="D313" s="90" t="s">
        <v>1379</v>
      </c>
      <c r="E313" s="259">
        <v>167</v>
      </c>
      <c r="F313" s="240">
        <v>4994</v>
      </c>
      <c r="G313" s="240"/>
      <c r="H313" s="239">
        <v>652.51</v>
      </c>
      <c r="I313" s="90"/>
      <c r="J313" s="90" t="s">
        <v>588</v>
      </c>
      <c r="K313" s="90" t="s">
        <v>1528</v>
      </c>
      <c r="L313" s="90" t="s">
        <v>1526</v>
      </c>
      <c r="M313" s="89"/>
      <c r="N313" s="90" t="s">
        <v>11</v>
      </c>
      <c r="O313" s="267" t="s">
        <v>1383</v>
      </c>
      <c r="P313" s="267" t="s">
        <v>1384</v>
      </c>
      <c r="Q313" s="90"/>
      <c r="R313" s="326">
        <v>2504134285.7142859</v>
      </c>
      <c r="S313" s="227"/>
      <c r="T313" s="227"/>
    </row>
    <row r="314" spans="1:20" s="301" customFormat="1" ht="216.75" customHeight="1">
      <c r="A314" s="89">
        <v>132</v>
      </c>
      <c r="B314" s="90" t="s">
        <v>1527</v>
      </c>
      <c r="C314" s="90" t="s">
        <v>635</v>
      </c>
      <c r="D314" s="90" t="s">
        <v>1379</v>
      </c>
      <c r="E314" s="259">
        <v>167</v>
      </c>
      <c r="F314" s="240">
        <v>5662</v>
      </c>
      <c r="G314" s="240"/>
      <c r="H314" s="239">
        <v>1965.12</v>
      </c>
      <c r="I314" s="90"/>
      <c r="J314" s="90" t="s">
        <v>588</v>
      </c>
      <c r="K314" s="90" t="s">
        <v>1528</v>
      </c>
      <c r="L314" s="90" t="s">
        <v>1528</v>
      </c>
      <c r="M314" s="89"/>
      <c r="N314" s="90" t="s">
        <v>11</v>
      </c>
      <c r="O314" s="267" t="s">
        <v>1383</v>
      </c>
      <c r="P314" s="267" t="s">
        <v>1384</v>
      </c>
      <c r="Q314" s="90"/>
      <c r="R314" s="326">
        <v>7097721428.5714283</v>
      </c>
      <c r="S314" s="227"/>
      <c r="T314" s="227"/>
    </row>
    <row r="315" spans="1:20" s="301" customFormat="1" ht="216.75" customHeight="1">
      <c r="A315" s="89">
        <v>133</v>
      </c>
      <c r="B315" s="90" t="s">
        <v>1529</v>
      </c>
      <c r="C315" s="90" t="s">
        <v>641</v>
      </c>
      <c r="D315" s="90" t="s">
        <v>1379</v>
      </c>
      <c r="E315" s="259">
        <v>167</v>
      </c>
      <c r="F315" s="240">
        <v>2634</v>
      </c>
      <c r="G315" s="240"/>
      <c r="H315" s="239"/>
      <c r="I315" s="90"/>
      <c r="J315" s="90" t="s">
        <v>588</v>
      </c>
      <c r="K315" s="90" t="s">
        <v>1715</v>
      </c>
      <c r="L315" s="90" t="s">
        <v>1120</v>
      </c>
      <c r="M315" s="89"/>
      <c r="N315" s="90" t="s">
        <v>11</v>
      </c>
      <c r="O315" s="267" t="s">
        <v>1383</v>
      </c>
      <c r="P315" s="267" t="s">
        <v>1384</v>
      </c>
      <c r="Q315" s="90"/>
      <c r="R315" s="326">
        <v>2590162714.2857141</v>
      </c>
      <c r="S315" s="227"/>
      <c r="T315" s="227"/>
    </row>
    <row r="316" spans="1:20" s="301" customFormat="1" ht="216.75" customHeight="1">
      <c r="A316" s="89">
        <v>134</v>
      </c>
      <c r="B316" s="90" t="s">
        <v>642</v>
      </c>
      <c r="C316" s="90" t="s">
        <v>641</v>
      </c>
      <c r="D316" s="90" t="s">
        <v>1379</v>
      </c>
      <c r="E316" s="259">
        <v>167</v>
      </c>
      <c r="F316" s="240">
        <v>997.5</v>
      </c>
      <c r="G316" s="240"/>
      <c r="H316" s="239">
        <v>116</v>
      </c>
      <c r="I316" s="90"/>
      <c r="J316" s="90" t="s">
        <v>588</v>
      </c>
      <c r="K316" s="90" t="s">
        <v>1481</v>
      </c>
      <c r="L316" s="90" t="s">
        <v>1120</v>
      </c>
      <c r="M316" s="89"/>
      <c r="N316" s="90" t="s">
        <v>11</v>
      </c>
      <c r="O316" s="267" t="s">
        <v>1383</v>
      </c>
      <c r="P316" s="267" t="s">
        <v>1384</v>
      </c>
      <c r="Q316" s="90"/>
      <c r="R316" s="326">
        <v>238972500</v>
      </c>
      <c r="S316" s="227"/>
      <c r="T316" s="227"/>
    </row>
    <row r="317" spans="1:20" s="301" customFormat="1" ht="216.75" customHeight="1">
      <c r="A317" s="89">
        <v>135</v>
      </c>
      <c r="B317" s="90" t="s">
        <v>643</v>
      </c>
      <c r="C317" s="90" t="s">
        <v>633</v>
      </c>
      <c r="D317" s="90" t="s">
        <v>1379</v>
      </c>
      <c r="E317" s="259">
        <v>167</v>
      </c>
      <c r="F317" s="240">
        <v>1000</v>
      </c>
      <c r="G317" s="240"/>
      <c r="H317" s="239">
        <v>145</v>
      </c>
      <c r="I317" s="90"/>
      <c r="J317" s="90" t="s">
        <v>588</v>
      </c>
      <c r="K317" s="90" t="s">
        <v>1481</v>
      </c>
      <c r="L317" s="90" t="s">
        <v>1530</v>
      </c>
      <c r="M317" s="89"/>
      <c r="N317" s="90" t="s">
        <v>11</v>
      </c>
      <c r="O317" s="267" t="s">
        <v>1383</v>
      </c>
      <c r="P317" s="267" t="s">
        <v>1384</v>
      </c>
      <c r="Q317" s="90"/>
      <c r="R317" s="326">
        <v>1461571428.5714285</v>
      </c>
      <c r="S317" s="227"/>
      <c r="T317" s="227"/>
    </row>
    <row r="318" spans="1:20" s="301" customFormat="1" ht="216.75" customHeight="1">
      <c r="A318" s="89">
        <v>136</v>
      </c>
      <c r="B318" s="90" t="s">
        <v>644</v>
      </c>
      <c r="C318" s="90" t="s">
        <v>633</v>
      </c>
      <c r="D318" s="90" t="s">
        <v>1379</v>
      </c>
      <c r="E318" s="259">
        <v>167</v>
      </c>
      <c r="F318" s="240">
        <v>3052</v>
      </c>
      <c r="G318" s="240"/>
      <c r="H318" s="239">
        <v>180</v>
      </c>
      <c r="I318" s="90"/>
      <c r="J318" s="90" t="s">
        <v>588</v>
      </c>
      <c r="K318" s="90" t="s">
        <v>1391</v>
      </c>
      <c r="L318" s="90" t="s">
        <v>1531</v>
      </c>
      <c r="M318" s="89"/>
      <c r="N318" s="90" t="s">
        <v>11</v>
      </c>
      <c r="O318" s="267" t="s">
        <v>1383</v>
      </c>
      <c r="P318" s="267" t="s">
        <v>1384</v>
      </c>
      <c r="Q318" s="90"/>
      <c r="R318" s="326">
        <v>1912950000</v>
      </c>
      <c r="S318" s="227"/>
      <c r="T318" s="227"/>
    </row>
    <row r="319" spans="1:20" s="301" customFormat="1" ht="216.75" customHeight="1">
      <c r="A319" s="89">
        <v>137</v>
      </c>
      <c r="B319" s="90" t="s">
        <v>1532</v>
      </c>
      <c r="C319" s="90" t="s">
        <v>633</v>
      </c>
      <c r="D319" s="90" t="s">
        <v>1379</v>
      </c>
      <c r="E319" s="259">
        <v>167</v>
      </c>
      <c r="F319" s="240">
        <v>972</v>
      </c>
      <c r="G319" s="240"/>
      <c r="H319" s="239">
        <v>80</v>
      </c>
      <c r="I319" s="90"/>
      <c r="J319" s="90" t="s">
        <v>588</v>
      </c>
      <c r="K319" s="90" t="s">
        <v>1391</v>
      </c>
      <c r="L319" s="90" t="s">
        <v>1531</v>
      </c>
      <c r="M319" s="89"/>
      <c r="N319" s="90" t="s">
        <v>11</v>
      </c>
      <c r="O319" s="267" t="s">
        <v>1383</v>
      </c>
      <c r="P319" s="267" t="s">
        <v>1384</v>
      </c>
      <c r="Q319" s="90"/>
      <c r="R319" s="326">
        <v>2436942857.1428571</v>
      </c>
      <c r="S319" s="227"/>
      <c r="T319" s="227"/>
    </row>
    <row r="320" spans="1:20" s="301" customFormat="1" ht="216.75" customHeight="1">
      <c r="A320" s="89">
        <v>138</v>
      </c>
      <c r="B320" s="90" t="s">
        <v>1533</v>
      </c>
      <c r="C320" s="90" t="s">
        <v>633</v>
      </c>
      <c r="D320" s="90" t="s">
        <v>1379</v>
      </c>
      <c r="E320" s="259">
        <v>167</v>
      </c>
      <c r="F320" s="240">
        <v>2120</v>
      </c>
      <c r="G320" s="240"/>
      <c r="H320" s="239">
        <v>272</v>
      </c>
      <c r="I320" s="90"/>
      <c r="J320" s="90" t="s">
        <v>588</v>
      </c>
      <c r="K320" s="90" t="s">
        <v>1528</v>
      </c>
      <c r="L320" s="90" t="s">
        <v>1528</v>
      </c>
      <c r="M320" s="89"/>
      <c r="N320" s="90" t="s">
        <v>11</v>
      </c>
      <c r="O320" s="267" t="s">
        <v>1383</v>
      </c>
      <c r="P320" s="267" t="s">
        <v>1384</v>
      </c>
      <c r="Q320" s="90"/>
      <c r="R320" s="326">
        <v>5315142857.1428576</v>
      </c>
      <c r="S320" s="227"/>
      <c r="T320" s="227"/>
    </row>
    <row r="321" spans="1:20" s="301" customFormat="1" ht="216.75" customHeight="1">
      <c r="A321" s="89">
        <v>139</v>
      </c>
      <c r="B321" s="90" t="s">
        <v>647</v>
      </c>
      <c r="C321" s="90" t="s">
        <v>648</v>
      </c>
      <c r="D321" s="90" t="s">
        <v>1379</v>
      </c>
      <c r="E321" s="259">
        <v>167</v>
      </c>
      <c r="F321" s="240">
        <v>1533.3</v>
      </c>
      <c r="G321" s="240"/>
      <c r="H321" s="239">
        <v>931.4</v>
      </c>
      <c r="I321" s="90"/>
      <c r="J321" s="90" t="s">
        <v>588</v>
      </c>
      <c r="K321" s="90" t="s">
        <v>1534</v>
      </c>
      <c r="L321" s="90" t="s">
        <v>1534</v>
      </c>
      <c r="M321" s="89"/>
      <c r="N321" s="90" t="s">
        <v>11</v>
      </c>
      <c r="O321" s="267" t="s">
        <v>1383</v>
      </c>
      <c r="P321" s="267" t="s">
        <v>1384</v>
      </c>
      <c r="Q321" s="90"/>
      <c r="R321" s="326">
        <v>3031224578.5714288</v>
      </c>
      <c r="S321" s="227"/>
      <c r="T321" s="227"/>
    </row>
    <row r="322" spans="1:20" s="301" customFormat="1" ht="216.75" customHeight="1">
      <c r="A322" s="89">
        <v>140</v>
      </c>
      <c r="B322" s="90" t="s">
        <v>650</v>
      </c>
      <c r="C322" s="90" t="s">
        <v>648</v>
      </c>
      <c r="D322" s="90" t="s">
        <v>1379</v>
      </c>
      <c r="E322" s="259">
        <v>167</v>
      </c>
      <c r="F322" s="240">
        <v>1115.5999999999999</v>
      </c>
      <c r="G322" s="240"/>
      <c r="H322" s="239" t="s">
        <v>205</v>
      </c>
      <c r="I322" s="90"/>
      <c r="J322" s="90" t="s">
        <v>1</v>
      </c>
      <c r="K322" s="90" t="s">
        <v>1535</v>
      </c>
      <c r="L322" s="90" t="s">
        <v>1536</v>
      </c>
      <c r="M322" s="89"/>
      <c r="N322" s="90" t="s">
        <v>11</v>
      </c>
      <c r="O322" s="267" t="s">
        <v>1383</v>
      </c>
      <c r="P322" s="267" t="s">
        <v>1384</v>
      </c>
      <c r="Q322" s="90"/>
      <c r="R322" s="326">
        <v>325795042.85714287</v>
      </c>
      <c r="S322" s="227"/>
      <c r="T322" s="227"/>
    </row>
    <row r="323" spans="1:20" s="301" customFormat="1" ht="216.75" customHeight="1">
      <c r="A323" s="89">
        <v>141</v>
      </c>
      <c r="B323" s="90" t="s">
        <v>1537</v>
      </c>
      <c r="C323" s="90" t="s">
        <v>684</v>
      </c>
      <c r="D323" s="90" t="s">
        <v>1379</v>
      </c>
      <c r="E323" s="259">
        <v>167</v>
      </c>
      <c r="F323" s="240">
        <v>3155.2</v>
      </c>
      <c r="G323" s="240"/>
      <c r="H323" s="239">
        <v>888</v>
      </c>
      <c r="I323" s="90"/>
      <c r="J323" s="90" t="s">
        <v>588</v>
      </c>
      <c r="K323" s="90" t="s">
        <v>1535</v>
      </c>
      <c r="L323" s="90" t="s">
        <v>1538</v>
      </c>
      <c r="M323" s="89"/>
      <c r="N323" s="90" t="s">
        <v>11</v>
      </c>
      <c r="O323" s="267" t="s">
        <v>1383</v>
      </c>
      <c r="P323" s="267" t="s">
        <v>1384</v>
      </c>
      <c r="Q323" s="90"/>
      <c r="R323" s="326">
        <v>13735036342.857143</v>
      </c>
      <c r="S323" s="227"/>
      <c r="T323" s="227"/>
    </row>
    <row r="324" spans="1:20" s="301" customFormat="1" ht="216.75" customHeight="1">
      <c r="A324" s="89">
        <v>142</v>
      </c>
      <c r="B324" s="90" t="s">
        <v>685</v>
      </c>
      <c r="C324" s="90" t="s">
        <v>684</v>
      </c>
      <c r="D324" s="90" t="s">
        <v>1379</v>
      </c>
      <c r="E324" s="259">
        <v>167</v>
      </c>
      <c r="F324" s="240">
        <v>813.7</v>
      </c>
      <c r="G324" s="240"/>
      <c r="H324" s="239">
        <v>124</v>
      </c>
      <c r="I324" s="90"/>
      <c r="J324" s="90" t="s">
        <v>588</v>
      </c>
      <c r="K324" s="90" t="s">
        <v>1535</v>
      </c>
      <c r="L324" s="90" t="s">
        <v>1539</v>
      </c>
      <c r="M324" s="89"/>
      <c r="N324" s="90" t="s">
        <v>11</v>
      </c>
      <c r="O324" s="267" t="s">
        <v>1383</v>
      </c>
      <c r="P324" s="267" t="s">
        <v>1384</v>
      </c>
      <c r="Q324" s="90"/>
      <c r="R324" s="326">
        <v>5531590721.4285717</v>
      </c>
      <c r="S324" s="227"/>
      <c r="T324" s="227"/>
    </row>
    <row r="325" spans="1:20" s="301" customFormat="1" ht="216.75" customHeight="1">
      <c r="A325" s="89">
        <v>143</v>
      </c>
      <c r="B325" s="90" t="s">
        <v>1540</v>
      </c>
      <c r="C325" s="90" t="s">
        <v>684</v>
      </c>
      <c r="D325" s="90" t="s">
        <v>1379</v>
      </c>
      <c r="E325" s="259">
        <v>167</v>
      </c>
      <c r="F325" s="240">
        <v>551.9</v>
      </c>
      <c r="G325" s="240"/>
      <c r="H325" s="239">
        <v>216</v>
      </c>
      <c r="I325" s="90"/>
      <c r="J325" s="90" t="s">
        <v>588</v>
      </c>
      <c r="K325" s="90" t="s">
        <v>1535</v>
      </c>
      <c r="L325" s="90" t="s">
        <v>1539</v>
      </c>
      <c r="M325" s="89"/>
      <c r="N325" s="90" t="s">
        <v>11</v>
      </c>
      <c r="O325" s="267" t="s">
        <v>1383</v>
      </c>
      <c r="P325" s="267" t="s">
        <v>1384</v>
      </c>
      <c r="Q325" s="90"/>
      <c r="R325" s="326">
        <v>3751855621.4285712</v>
      </c>
      <c r="S325" s="227"/>
      <c r="T325" s="227"/>
    </row>
    <row r="326" spans="1:20" s="301" customFormat="1" ht="216.75" customHeight="1">
      <c r="A326" s="89">
        <v>144</v>
      </c>
      <c r="B326" s="90" t="s">
        <v>1541</v>
      </c>
      <c r="C326" s="90" t="s">
        <v>684</v>
      </c>
      <c r="D326" s="90" t="s">
        <v>1379</v>
      </c>
      <c r="E326" s="259">
        <v>167</v>
      </c>
      <c r="F326" s="240">
        <v>1555</v>
      </c>
      <c r="G326" s="240"/>
      <c r="H326" s="239" t="s">
        <v>205</v>
      </c>
      <c r="I326" s="90"/>
      <c r="J326" s="90" t="s">
        <v>1</v>
      </c>
      <c r="K326" s="90" t="s">
        <v>1067</v>
      </c>
      <c r="L326" s="90" t="s">
        <v>1542</v>
      </c>
      <c r="M326" s="89"/>
      <c r="N326" s="90" t="s">
        <v>11</v>
      </c>
      <c r="O326" s="267" t="s">
        <v>1383</v>
      </c>
      <c r="P326" s="267" t="s">
        <v>1384</v>
      </c>
      <c r="Q326" s="90"/>
      <c r="R326" s="326">
        <v>1911039464.2857144</v>
      </c>
      <c r="S326" s="227"/>
      <c r="T326" s="227"/>
    </row>
    <row r="327" spans="1:20" s="301" customFormat="1" ht="216.75" customHeight="1">
      <c r="A327" s="89">
        <v>145</v>
      </c>
      <c r="B327" s="90" t="s">
        <v>678</v>
      </c>
      <c r="C327" s="90" t="s">
        <v>679</v>
      </c>
      <c r="D327" s="90" t="s">
        <v>1379</v>
      </c>
      <c r="E327" s="259">
        <v>167</v>
      </c>
      <c r="F327" s="240">
        <v>2388.9</v>
      </c>
      <c r="G327" s="240"/>
      <c r="H327" s="239">
        <v>60</v>
      </c>
      <c r="I327" s="90"/>
      <c r="J327" s="90" t="s">
        <v>588</v>
      </c>
      <c r="K327" s="90" t="s">
        <v>1067</v>
      </c>
      <c r="L327" s="90" t="s">
        <v>1543</v>
      </c>
      <c r="M327" s="89"/>
      <c r="N327" s="90" t="s">
        <v>11</v>
      </c>
      <c r="O327" s="267" t="s">
        <v>1383</v>
      </c>
      <c r="P327" s="267" t="s">
        <v>1384</v>
      </c>
      <c r="Q327" s="90"/>
      <c r="R327" s="326">
        <v>9743947701.4285717</v>
      </c>
      <c r="S327" s="227"/>
      <c r="T327" s="227"/>
    </row>
    <row r="328" spans="1:20" s="301" customFormat="1" ht="216.75" customHeight="1">
      <c r="A328" s="89">
        <v>146</v>
      </c>
      <c r="B328" s="90" t="s">
        <v>680</v>
      </c>
      <c r="C328" s="90" t="s">
        <v>679</v>
      </c>
      <c r="D328" s="90" t="s">
        <v>1379</v>
      </c>
      <c r="E328" s="259">
        <v>167</v>
      </c>
      <c r="F328" s="240">
        <v>696.4</v>
      </c>
      <c r="G328" s="240"/>
      <c r="H328" s="239">
        <v>160</v>
      </c>
      <c r="I328" s="90"/>
      <c r="J328" s="90" t="s">
        <v>588</v>
      </c>
      <c r="K328" s="90" t="s">
        <v>1067</v>
      </c>
      <c r="L328" s="90" t="s">
        <v>1543</v>
      </c>
      <c r="M328" s="89"/>
      <c r="N328" s="90" t="s">
        <v>11</v>
      </c>
      <c r="O328" s="267" t="s">
        <v>1383</v>
      </c>
      <c r="P328" s="267" t="s">
        <v>1384</v>
      </c>
      <c r="Q328" s="90"/>
      <c r="R328" s="326">
        <v>1513177714.2857144</v>
      </c>
      <c r="S328" s="227"/>
      <c r="T328" s="227"/>
    </row>
    <row r="329" spans="1:20" s="301" customFormat="1" ht="216.75" customHeight="1">
      <c r="A329" s="89">
        <v>147</v>
      </c>
      <c r="B329" s="90" t="s">
        <v>681</v>
      </c>
      <c r="C329" s="90" t="s">
        <v>682</v>
      </c>
      <c r="D329" s="90" t="s">
        <v>1379</v>
      </c>
      <c r="E329" s="259">
        <v>167</v>
      </c>
      <c r="F329" s="240">
        <v>896.9</v>
      </c>
      <c r="G329" s="240"/>
      <c r="H329" s="239">
        <v>100</v>
      </c>
      <c r="I329" s="90"/>
      <c r="J329" s="90" t="s">
        <v>588</v>
      </c>
      <c r="K329" s="90" t="s">
        <v>1067</v>
      </c>
      <c r="L329" s="90" t="s">
        <v>1544</v>
      </c>
      <c r="M329" s="89"/>
      <c r="N329" s="90" t="s">
        <v>11</v>
      </c>
      <c r="O329" s="267" t="s">
        <v>1383</v>
      </c>
      <c r="P329" s="267" t="s">
        <v>1384</v>
      </c>
      <c r="Q329" s="90"/>
      <c r="R329" s="326">
        <v>1062281953.5714285</v>
      </c>
      <c r="S329" s="227"/>
      <c r="T329" s="227"/>
    </row>
    <row r="330" spans="1:20" s="301" customFormat="1" ht="216.75" customHeight="1">
      <c r="A330" s="89">
        <v>148</v>
      </c>
      <c r="B330" s="90" t="s">
        <v>1545</v>
      </c>
      <c r="C330" s="90" t="s">
        <v>682</v>
      </c>
      <c r="D330" s="90" t="s">
        <v>1379</v>
      </c>
      <c r="E330" s="259">
        <v>167</v>
      </c>
      <c r="F330" s="240">
        <v>589</v>
      </c>
      <c r="G330" s="240"/>
      <c r="H330" s="239">
        <v>84</v>
      </c>
      <c r="I330" s="90"/>
      <c r="J330" s="90" t="s">
        <v>588</v>
      </c>
      <c r="K330" s="90" t="s">
        <v>1528</v>
      </c>
      <c r="L330" s="90" t="s">
        <v>1546</v>
      </c>
      <c r="M330" s="89"/>
      <c r="N330" s="90" t="s">
        <v>11</v>
      </c>
      <c r="O330" s="267" t="s">
        <v>1383</v>
      </c>
      <c r="P330" s="267" t="s">
        <v>1384</v>
      </c>
      <c r="Q330" s="90"/>
      <c r="R330" s="326">
        <v>1483817214.2857144</v>
      </c>
      <c r="S330" s="227"/>
      <c r="T330" s="227"/>
    </row>
    <row r="331" spans="1:20" s="301" customFormat="1" ht="216.75" customHeight="1">
      <c r="A331" s="89">
        <v>149</v>
      </c>
      <c r="B331" s="90" t="s">
        <v>1547</v>
      </c>
      <c r="C331" s="90" t="s">
        <v>652</v>
      </c>
      <c r="D331" s="90" t="s">
        <v>1379</v>
      </c>
      <c r="E331" s="259">
        <v>167</v>
      </c>
      <c r="F331" s="240">
        <v>1041.7</v>
      </c>
      <c r="G331" s="240"/>
      <c r="H331" s="239">
        <v>456.2</v>
      </c>
      <c r="I331" s="90"/>
      <c r="J331" s="90" t="s">
        <v>588</v>
      </c>
      <c r="K331" s="90" t="s">
        <v>1057</v>
      </c>
      <c r="L331" s="90" t="s">
        <v>1057</v>
      </c>
      <c r="M331" s="89"/>
      <c r="N331" s="90" t="s">
        <v>11</v>
      </c>
      <c r="O331" s="267" t="s">
        <v>1383</v>
      </c>
      <c r="P331" s="267" t="s">
        <v>1384</v>
      </c>
      <c r="Q331" s="90"/>
      <c r="R331" s="326">
        <v>10678913142.857143</v>
      </c>
      <c r="S331" s="227"/>
      <c r="T331" s="227"/>
    </row>
    <row r="332" spans="1:20" s="301" customFormat="1" ht="216.75" customHeight="1">
      <c r="A332" s="89">
        <v>150</v>
      </c>
      <c r="B332" s="90" t="s">
        <v>651</v>
      </c>
      <c r="C332" s="90" t="s">
        <v>652</v>
      </c>
      <c r="D332" s="90" t="s">
        <v>1379</v>
      </c>
      <c r="E332" s="259">
        <v>167</v>
      </c>
      <c r="F332" s="240">
        <v>1087.4000000000001</v>
      </c>
      <c r="G332" s="240"/>
      <c r="H332" s="239">
        <v>887.8</v>
      </c>
      <c r="I332" s="90"/>
      <c r="J332" s="90" t="s">
        <v>588</v>
      </c>
      <c r="K332" s="90" t="s">
        <v>1067</v>
      </c>
      <c r="L332" s="90" t="s">
        <v>1548</v>
      </c>
      <c r="M332" s="89"/>
      <c r="N332" s="90" t="s">
        <v>11</v>
      </c>
      <c r="O332" s="267" t="s">
        <v>1383</v>
      </c>
      <c r="P332" s="267" t="s">
        <v>1384</v>
      </c>
      <c r="Q332" s="90"/>
      <c r="R332" s="326">
        <v>964679142.85714281</v>
      </c>
      <c r="S332" s="227"/>
      <c r="T332" s="227"/>
    </row>
    <row r="333" spans="1:20" s="301" customFormat="1" ht="216.75" customHeight="1">
      <c r="A333" s="89">
        <v>151</v>
      </c>
      <c r="B333" s="90" t="s">
        <v>1549</v>
      </c>
      <c r="C333" s="90" t="s">
        <v>652</v>
      </c>
      <c r="D333" s="90" t="s">
        <v>1379</v>
      </c>
      <c r="E333" s="259">
        <v>167</v>
      </c>
      <c r="F333" s="240">
        <v>7923.7</v>
      </c>
      <c r="G333" s="240"/>
      <c r="H333" s="239">
        <v>2666.59</v>
      </c>
      <c r="I333" s="90"/>
      <c r="J333" s="90" t="s">
        <v>588</v>
      </c>
      <c r="K333" s="90" t="s">
        <v>1550</v>
      </c>
      <c r="L333" s="90" t="s">
        <v>1551</v>
      </c>
      <c r="M333" s="89"/>
      <c r="N333" s="90" t="s">
        <v>11</v>
      </c>
      <c r="O333" s="267" t="s">
        <v>1383</v>
      </c>
      <c r="P333" s="267" t="s">
        <v>1384</v>
      </c>
      <c r="Q333" s="90"/>
      <c r="R333" s="326">
        <v>12184386685.714285</v>
      </c>
      <c r="S333" s="227"/>
      <c r="T333" s="227"/>
    </row>
    <row r="334" spans="1:20" s="301" customFormat="1" ht="216.75" customHeight="1">
      <c r="A334" s="89">
        <v>152</v>
      </c>
      <c r="B334" s="90" t="s">
        <v>1552</v>
      </c>
      <c r="C334" s="90" t="s">
        <v>652</v>
      </c>
      <c r="D334" s="90" t="s">
        <v>1379</v>
      </c>
      <c r="E334" s="259">
        <v>167</v>
      </c>
      <c r="F334" s="240">
        <v>9863.2999999999993</v>
      </c>
      <c r="G334" s="240"/>
      <c r="H334" s="239">
        <v>2060.1999999999998</v>
      </c>
      <c r="I334" s="90"/>
      <c r="J334" s="90" t="s">
        <v>588</v>
      </c>
      <c r="K334" s="90" t="s">
        <v>1550</v>
      </c>
      <c r="L334" s="90" t="s">
        <v>1551</v>
      </c>
      <c r="M334" s="89"/>
      <c r="N334" s="90" t="s">
        <v>11</v>
      </c>
      <c r="O334" s="267" t="s">
        <v>1383</v>
      </c>
      <c r="P334" s="267" t="s">
        <v>1384</v>
      </c>
      <c r="Q334" s="90"/>
      <c r="R334" s="326">
        <v>15166937314.285715</v>
      </c>
      <c r="S334" s="227"/>
      <c r="T334" s="227"/>
    </row>
    <row r="335" spans="1:20" s="301" customFormat="1" ht="216.75" customHeight="1">
      <c r="A335" s="89">
        <v>153</v>
      </c>
      <c r="B335" s="90" t="s">
        <v>1553</v>
      </c>
      <c r="C335" s="90" t="s">
        <v>652</v>
      </c>
      <c r="D335" s="90" t="s">
        <v>1379</v>
      </c>
      <c r="E335" s="259">
        <v>167</v>
      </c>
      <c r="F335" s="240">
        <v>659.5</v>
      </c>
      <c r="G335" s="240"/>
      <c r="H335" s="239">
        <v>551</v>
      </c>
      <c r="I335" s="90"/>
      <c r="J335" s="90" t="s">
        <v>588</v>
      </c>
      <c r="K335" s="90" t="s">
        <v>1057</v>
      </c>
      <c r="L335" s="90" t="s">
        <v>1551</v>
      </c>
      <c r="M335" s="89"/>
      <c r="N335" s="90" t="s">
        <v>11</v>
      </c>
      <c r="O335" s="267" t="s">
        <v>1383</v>
      </c>
      <c r="P335" s="267" t="s">
        <v>1384</v>
      </c>
      <c r="Q335" s="90"/>
      <c r="R335" s="326">
        <v>6760817142.8571424</v>
      </c>
      <c r="S335" s="227"/>
      <c r="T335" s="227"/>
    </row>
    <row r="336" spans="1:20" s="301" customFormat="1" ht="216.75" customHeight="1">
      <c r="A336" s="89">
        <v>154</v>
      </c>
      <c r="B336" s="90" t="s">
        <v>1554</v>
      </c>
      <c r="C336" s="90" t="s">
        <v>652</v>
      </c>
      <c r="D336" s="90" t="s">
        <v>1379</v>
      </c>
      <c r="E336" s="259">
        <v>167</v>
      </c>
      <c r="F336" s="240">
        <v>6938.7</v>
      </c>
      <c r="G336" s="240"/>
      <c r="H336" s="239">
        <v>1790</v>
      </c>
      <c r="I336" s="90"/>
      <c r="J336" s="90" t="s">
        <v>588</v>
      </c>
      <c r="K336" s="90" t="s">
        <v>1555</v>
      </c>
      <c r="L336" s="90" t="s">
        <v>1556</v>
      </c>
      <c r="M336" s="89"/>
      <c r="N336" s="90" t="s">
        <v>11</v>
      </c>
      <c r="O336" s="267" t="s">
        <v>1383</v>
      </c>
      <c r="P336" s="267" t="s">
        <v>1384</v>
      </c>
      <c r="Q336" s="90"/>
      <c r="R336" s="326">
        <v>71131587428.571426</v>
      </c>
      <c r="S336" s="227"/>
      <c r="T336" s="227"/>
    </row>
    <row r="337" spans="1:20" s="301" customFormat="1" ht="216.75" customHeight="1">
      <c r="A337" s="89">
        <v>155</v>
      </c>
      <c r="B337" s="90" t="s">
        <v>1557</v>
      </c>
      <c r="C337" s="90" t="s">
        <v>655</v>
      </c>
      <c r="D337" s="90" t="s">
        <v>1379</v>
      </c>
      <c r="E337" s="259">
        <v>167</v>
      </c>
      <c r="F337" s="240">
        <v>1284</v>
      </c>
      <c r="G337" s="240"/>
      <c r="H337" s="239">
        <v>801.7</v>
      </c>
      <c r="I337" s="90"/>
      <c r="J337" s="90" t="s">
        <v>588</v>
      </c>
      <c r="K337" s="90" t="s">
        <v>1558</v>
      </c>
      <c r="L337" s="90" t="s">
        <v>1057</v>
      </c>
      <c r="M337" s="89"/>
      <c r="N337" s="90" t="s">
        <v>11</v>
      </c>
      <c r="O337" s="267" t="s">
        <v>1383</v>
      </c>
      <c r="P337" s="267" t="s">
        <v>1384</v>
      </c>
      <c r="Q337" s="90"/>
      <c r="R337" s="326">
        <v>11968714285.714285</v>
      </c>
      <c r="S337" s="227"/>
      <c r="T337" s="227"/>
    </row>
    <row r="338" spans="1:20" s="301" customFormat="1" ht="216.75" customHeight="1">
      <c r="A338" s="89">
        <v>156</v>
      </c>
      <c r="B338" s="90" t="s">
        <v>1559</v>
      </c>
      <c r="C338" s="90" t="s">
        <v>655</v>
      </c>
      <c r="D338" s="90" t="s">
        <v>1379</v>
      </c>
      <c r="E338" s="259">
        <v>167</v>
      </c>
      <c r="F338" s="240">
        <v>1448.5</v>
      </c>
      <c r="G338" s="240"/>
      <c r="H338" s="239">
        <v>538.02</v>
      </c>
      <c r="I338" s="90"/>
      <c r="J338" s="90" t="s">
        <v>588</v>
      </c>
      <c r="K338" s="90" t="s">
        <v>1560</v>
      </c>
      <c r="L338" s="90" t="s">
        <v>1550</v>
      </c>
      <c r="M338" s="89"/>
      <c r="N338" s="90" t="s">
        <v>11</v>
      </c>
      <c r="O338" s="267" t="s">
        <v>1383</v>
      </c>
      <c r="P338" s="267" t="s">
        <v>1384</v>
      </c>
      <c r="Q338" s="90"/>
      <c r="R338" s="326">
        <v>13502089285.714285</v>
      </c>
      <c r="S338" s="227"/>
      <c r="T338" s="227"/>
    </row>
    <row r="339" spans="1:20" s="301" customFormat="1" ht="216.75" customHeight="1">
      <c r="A339" s="89">
        <v>157</v>
      </c>
      <c r="B339" s="90" t="s">
        <v>1561</v>
      </c>
      <c r="C339" s="90" t="s">
        <v>655</v>
      </c>
      <c r="D339" s="90" t="s">
        <v>1379</v>
      </c>
      <c r="E339" s="259">
        <v>167</v>
      </c>
      <c r="F339" s="240">
        <v>869.4</v>
      </c>
      <c r="G339" s="240"/>
      <c r="H339" s="239">
        <v>148.9</v>
      </c>
      <c r="I339" s="90"/>
      <c r="J339" s="90" t="s">
        <v>588</v>
      </c>
      <c r="K339" s="90" t="s">
        <v>1562</v>
      </c>
      <c r="L339" s="90" t="s">
        <v>1563</v>
      </c>
      <c r="M339" s="89"/>
      <c r="N339" s="90" t="s">
        <v>11</v>
      </c>
      <c r="O339" s="267" t="s">
        <v>1383</v>
      </c>
      <c r="P339" s="267" t="s">
        <v>1384</v>
      </c>
      <c r="Q339" s="90"/>
      <c r="R339" s="326">
        <v>10712250000</v>
      </c>
      <c r="S339" s="227"/>
      <c r="T339" s="227"/>
    </row>
    <row r="340" spans="1:20" s="301" customFormat="1" ht="216.75" customHeight="1">
      <c r="A340" s="89">
        <v>158</v>
      </c>
      <c r="B340" s="90" t="s">
        <v>1564</v>
      </c>
      <c r="C340" s="90" t="s">
        <v>655</v>
      </c>
      <c r="D340" s="90" t="s">
        <v>1379</v>
      </c>
      <c r="E340" s="259">
        <v>167</v>
      </c>
      <c r="F340" s="240">
        <v>13537</v>
      </c>
      <c r="G340" s="240"/>
      <c r="H340" s="239">
        <v>164.36</v>
      </c>
      <c r="I340" s="90"/>
      <c r="J340" s="90" t="s">
        <v>588</v>
      </c>
      <c r="K340" s="90" t="s">
        <v>1565</v>
      </c>
      <c r="L340" s="90" t="s">
        <v>1566</v>
      </c>
      <c r="M340" s="89"/>
      <c r="N340" s="90" t="s">
        <v>11</v>
      </c>
      <c r="O340" s="267" t="s">
        <v>1383</v>
      </c>
      <c r="P340" s="267" t="s">
        <v>1384</v>
      </c>
      <c r="Q340" s="90"/>
      <c r="R340" s="326">
        <v>46383563571.428574</v>
      </c>
      <c r="S340" s="227"/>
      <c r="T340" s="227"/>
    </row>
    <row r="341" spans="1:20" s="301" customFormat="1" ht="216.75" customHeight="1">
      <c r="A341" s="89">
        <v>159</v>
      </c>
      <c r="B341" s="90" t="s">
        <v>1567</v>
      </c>
      <c r="C341" s="90" t="s">
        <v>655</v>
      </c>
      <c r="D341" s="90" t="s">
        <v>1379</v>
      </c>
      <c r="E341" s="259">
        <v>167</v>
      </c>
      <c r="F341" s="240">
        <v>714</v>
      </c>
      <c r="G341" s="240"/>
      <c r="H341" s="239" t="s">
        <v>205</v>
      </c>
      <c r="I341" s="90"/>
      <c r="J341" s="90" t="s">
        <v>1</v>
      </c>
      <c r="K341" s="90" t="s">
        <v>1562</v>
      </c>
      <c r="L341" s="90" t="s">
        <v>1563</v>
      </c>
      <c r="M341" s="89"/>
      <c r="N341" s="90" t="s">
        <v>11</v>
      </c>
      <c r="O341" s="267" t="s">
        <v>1383</v>
      </c>
      <c r="P341" s="267" t="s">
        <v>1384</v>
      </c>
      <c r="Q341" s="90"/>
      <c r="R341" s="326">
        <v>3965760000</v>
      </c>
      <c r="S341" s="227"/>
      <c r="T341" s="227"/>
    </row>
    <row r="342" spans="1:20" s="301" customFormat="1" ht="216.75" customHeight="1">
      <c r="A342" s="89">
        <v>160</v>
      </c>
      <c r="B342" s="90" t="s">
        <v>1568</v>
      </c>
      <c r="C342" s="90" t="s">
        <v>655</v>
      </c>
      <c r="D342" s="90" t="s">
        <v>1379</v>
      </c>
      <c r="E342" s="259">
        <v>167</v>
      </c>
      <c r="F342" s="240">
        <v>2411</v>
      </c>
      <c r="G342" s="240"/>
      <c r="H342" s="239">
        <v>531.74</v>
      </c>
      <c r="I342" s="90"/>
      <c r="J342" s="90" t="s">
        <v>588</v>
      </c>
      <c r="K342" s="90" t="s">
        <v>1560</v>
      </c>
      <c r="L342" s="90" t="s">
        <v>1120</v>
      </c>
      <c r="M342" s="89"/>
      <c r="N342" s="90" t="s">
        <v>11</v>
      </c>
      <c r="O342" s="267" t="s">
        <v>1383</v>
      </c>
      <c r="P342" s="267" t="s">
        <v>1384</v>
      </c>
      <c r="Q342" s="90"/>
      <c r="R342" s="326">
        <v>9222075000</v>
      </c>
      <c r="S342" s="227"/>
      <c r="T342" s="227"/>
    </row>
    <row r="343" spans="1:20" s="301" customFormat="1" ht="216.75" customHeight="1">
      <c r="A343" s="89">
        <v>161</v>
      </c>
      <c r="B343" s="90" t="s">
        <v>661</v>
      </c>
      <c r="C343" s="90" t="s">
        <v>604</v>
      </c>
      <c r="D343" s="90" t="s">
        <v>1379</v>
      </c>
      <c r="E343" s="259">
        <v>167</v>
      </c>
      <c r="F343" s="240">
        <v>830.4</v>
      </c>
      <c r="G343" s="240"/>
      <c r="H343" s="239">
        <v>115</v>
      </c>
      <c r="I343" s="90"/>
      <c r="J343" s="90" t="s">
        <v>588</v>
      </c>
      <c r="K343" s="90" t="s">
        <v>1569</v>
      </c>
      <c r="L343" s="90" t="s">
        <v>1057</v>
      </c>
      <c r="M343" s="89"/>
      <c r="N343" s="90" t="s">
        <v>11</v>
      </c>
      <c r="O343" s="267" t="s">
        <v>1383</v>
      </c>
      <c r="P343" s="267" t="s">
        <v>1384</v>
      </c>
      <c r="Q343" s="90"/>
      <c r="R343" s="326">
        <v>5651465142.8571424</v>
      </c>
      <c r="S343" s="227"/>
      <c r="T343" s="227"/>
    </row>
    <row r="344" spans="1:20" s="301" customFormat="1" ht="216.75" customHeight="1">
      <c r="A344" s="89">
        <v>162</v>
      </c>
      <c r="B344" s="90" t="s">
        <v>1570</v>
      </c>
      <c r="C344" s="90" t="s">
        <v>604</v>
      </c>
      <c r="D344" s="90" t="s">
        <v>1379</v>
      </c>
      <c r="E344" s="259">
        <v>167</v>
      </c>
      <c r="F344" s="240">
        <v>2689.2</v>
      </c>
      <c r="G344" s="240"/>
      <c r="H344" s="239">
        <v>340</v>
      </c>
      <c r="I344" s="90"/>
      <c r="J344" s="90" t="s">
        <v>588</v>
      </c>
      <c r="K344" s="90" t="s">
        <v>1571</v>
      </c>
      <c r="L344" s="90" t="s">
        <v>1572</v>
      </c>
      <c r="M344" s="89"/>
      <c r="N344" s="90" t="s">
        <v>11</v>
      </c>
      <c r="O344" s="267" t="s">
        <v>1383</v>
      </c>
      <c r="P344" s="267" t="s">
        <v>1384</v>
      </c>
      <c r="Q344" s="90"/>
      <c r="R344" s="326">
        <v>9214351714.2857151</v>
      </c>
      <c r="S344" s="227"/>
      <c r="T344" s="227"/>
    </row>
    <row r="345" spans="1:20" s="301" customFormat="1" ht="216.75" customHeight="1">
      <c r="A345" s="89">
        <v>163</v>
      </c>
      <c r="B345" s="90" t="s">
        <v>1573</v>
      </c>
      <c r="C345" s="90" t="s">
        <v>604</v>
      </c>
      <c r="D345" s="90" t="s">
        <v>1379</v>
      </c>
      <c r="E345" s="259">
        <v>167</v>
      </c>
      <c r="F345" s="240">
        <v>3203.5</v>
      </c>
      <c r="G345" s="240"/>
      <c r="H345" s="239">
        <v>857.52</v>
      </c>
      <c r="I345" s="90"/>
      <c r="J345" s="90" t="s">
        <v>588</v>
      </c>
      <c r="K345" s="90" t="s">
        <v>1574</v>
      </c>
      <c r="L345" s="90" t="s">
        <v>1575</v>
      </c>
      <c r="M345" s="89"/>
      <c r="N345" s="90" t="s">
        <v>11</v>
      </c>
      <c r="O345" s="267" t="s">
        <v>1383</v>
      </c>
      <c r="P345" s="267" t="s">
        <v>1384</v>
      </c>
      <c r="Q345" s="90"/>
      <c r="R345" s="326">
        <v>18294273214.285713</v>
      </c>
      <c r="S345" s="227"/>
      <c r="T345" s="227"/>
    </row>
    <row r="346" spans="1:20" s="301" customFormat="1" ht="216.75" customHeight="1">
      <c r="A346" s="89">
        <v>164</v>
      </c>
      <c r="B346" s="90" t="s">
        <v>1576</v>
      </c>
      <c r="C346" s="90" t="s">
        <v>604</v>
      </c>
      <c r="D346" s="90" t="s">
        <v>1379</v>
      </c>
      <c r="E346" s="259">
        <v>167</v>
      </c>
      <c r="F346" s="240">
        <v>3563</v>
      </c>
      <c r="G346" s="240"/>
      <c r="H346" s="239" t="s">
        <v>205</v>
      </c>
      <c r="I346" s="90"/>
      <c r="J346" s="90" t="s">
        <v>1</v>
      </c>
      <c r="K346" s="90" t="s">
        <v>1562</v>
      </c>
      <c r="L346" s="90" t="s">
        <v>1577</v>
      </c>
      <c r="M346" s="89"/>
      <c r="N346" s="90" t="s">
        <v>11</v>
      </c>
      <c r="O346" s="267" t="s">
        <v>1383</v>
      </c>
      <c r="P346" s="267" t="s">
        <v>1384</v>
      </c>
      <c r="Q346" s="90"/>
      <c r="R346" s="326">
        <v>27562350000</v>
      </c>
      <c r="S346" s="227"/>
      <c r="T346" s="227"/>
    </row>
    <row r="347" spans="1:20" s="301" customFormat="1" ht="216.75" customHeight="1">
      <c r="A347" s="89">
        <v>165</v>
      </c>
      <c r="B347" s="90" t="s">
        <v>1578</v>
      </c>
      <c r="C347" s="90" t="s">
        <v>604</v>
      </c>
      <c r="D347" s="90" t="s">
        <v>1379</v>
      </c>
      <c r="E347" s="259">
        <v>167</v>
      </c>
      <c r="F347" s="240">
        <v>1999.2</v>
      </c>
      <c r="G347" s="240"/>
      <c r="H347" s="239">
        <v>278</v>
      </c>
      <c r="I347" s="90"/>
      <c r="J347" s="90" t="s">
        <v>588</v>
      </c>
      <c r="K347" s="90" t="s">
        <v>1579</v>
      </c>
      <c r="L347" s="90" t="s">
        <v>1580</v>
      </c>
      <c r="M347" s="89"/>
      <c r="N347" s="90" t="s">
        <v>11</v>
      </c>
      <c r="O347" s="267" t="s">
        <v>1383</v>
      </c>
      <c r="P347" s="267" t="s">
        <v>1384</v>
      </c>
      <c r="Q347" s="90"/>
      <c r="R347" s="326">
        <v>11416860000</v>
      </c>
      <c r="S347" s="227"/>
      <c r="T347" s="227"/>
    </row>
    <row r="348" spans="1:20" s="301" customFormat="1" ht="216.75" customHeight="1">
      <c r="A348" s="89">
        <v>166</v>
      </c>
      <c r="B348" s="90" t="s">
        <v>1581</v>
      </c>
      <c r="C348" s="90" t="s">
        <v>604</v>
      </c>
      <c r="D348" s="90" t="s">
        <v>1379</v>
      </c>
      <c r="E348" s="259">
        <v>167</v>
      </c>
      <c r="F348" s="240">
        <v>1233.4000000000001</v>
      </c>
      <c r="G348" s="240"/>
      <c r="H348" s="239">
        <v>210</v>
      </c>
      <c r="I348" s="90"/>
      <c r="J348" s="90" t="s">
        <v>588</v>
      </c>
      <c r="K348" s="90" t="s">
        <v>1569</v>
      </c>
      <c r="L348" s="90" t="s">
        <v>1577</v>
      </c>
      <c r="M348" s="89"/>
      <c r="N348" s="90" t="s">
        <v>11</v>
      </c>
      <c r="O348" s="267" t="s">
        <v>1383</v>
      </c>
      <c r="P348" s="267" t="s">
        <v>1384</v>
      </c>
      <c r="Q348" s="90"/>
      <c r="R348" s="326">
        <v>3816492000.000001</v>
      </c>
      <c r="S348" s="227"/>
      <c r="T348" s="227"/>
    </row>
    <row r="349" spans="1:20" s="301" customFormat="1" ht="216.75" customHeight="1">
      <c r="A349" s="89">
        <v>167</v>
      </c>
      <c r="B349" s="90" t="s">
        <v>1582</v>
      </c>
      <c r="C349" s="90" t="s">
        <v>666</v>
      </c>
      <c r="D349" s="90" t="s">
        <v>1379</v>
      </c>
      <c r="E349" s="259">
        <v>167</v>
      </c>
      <c r="F349" s="240">
        <v>28600</v>
      </c>
      <c r="G349" s="240"/>
      <c r="H349" s="239">
        <v>981</v>
      </c>
      <c r="I349" s="90"/>
      <c r="J349" s="90" t="s">
        <v>588</v>
      </c>
      <c r="K349" s="90" t="s">
        <v>1583</v>
      </c>
      <c r="L349" s="90" t="s">
        <v>1584</v>
      </c>
      <c r="M349" s="89"/>
      <c r="N349" s="90" t="s">
        <v>11</v>
      </c>
      <c r="O349" s="267" t="s">
        <v>1383</v>
      </c>
      <c r="P349" s="267" t="s">
        <v>1384</v>
      </c>
      <c r="Q349" s="90"/>
      <c r="R349" s="326">
        <v>95708674285.714279</v>
      </c>
      <c r="S349" s="227"/>
      <c r="T349" s="227"/>
    </row>
    <row r="350" spans="1:20" s="301" customFormat="1" ht="216.75" customHeight="1">
      <c r="A350" s="89">
        <v>168</v>
      </c>
      <c r="B350" s="90" t="s">
        <v>1585</v>
      </c>
      <c r="C350" s="90" t="s">
        <v>666</v>
      </c>
      <c r="D350" s="90" t="s">
        <v>1379</v>
      </c>
      <c r="E350" s="259">
        <v>167</v>
      </c>
      <c r="F350" s="240">
        <v>1020</v>
      </c>
      <c r="G350" s="240"/>
      <c r="H350" s="239">
        <v>413.25</v>
      </c>
      <c r="I350" s="90"/>
      <c r="J350" s="90" t="s">
        <v>588</v>
      </c>
      <c r="K350" s="90" t="s">
        <v>1519</v>
      </c>
      <c r="L350" s="90" t="s">
        <v>1586</v>
      </c>
      <c r="M350" s="89"/>
      <c r="N350" s="90" t="s">
        <v>11</v>
      </c>
      <c r="O350" s="267" t="s">
        <v>1383</v>
      </c>
      <c r="P350" s="267" t="s">
        <v>1384</v>
      </c>
      <c r="Q350" s="90"/>
      <c r="R350" s="326">
        <v>13691314285.714285</v>
      </c>
      <c r="S350" s="227"/>
      <c r="T350" s="227"/>
    </row>
    <row r="351" spans="1:20" s="301" customFormat="1" ht="216.75" customHeight="1">
      <c r="A351" s="89">
        <v>169</v>
      </c>
      <c r="B351" s="90" t="s">
        <v>1587</v>
      </c>
      <c r="C351" s="90" t="s">
        <v>666</v>
      </c>
      <c r="D351" s="90" t="s">
        <v>1379</v>
      </c>
      <c r="E351" s="259">
        <v>167</v>
      </c>
      <c r="F351" s="240">
        <v>524.9</v>
      </c>
      <c r="G351" s="240"/>
      <c r="H351" s="239">
        <v>500</v>
      </c>
      <c r="I351" s="90"/>
      <c r="J351" s="90" t="s">
        <v>588</v>
      </c>
      <c r="K351" s="90" t="s">
        <v>1588</v>
      </c>
      <c r="L351" s="90" t="s">
        <v>1589</v>
      </c>
      <c r="M351" s="89"/>
      <c r="N351" s="90" t="s">
        <v>11</v>
      </c>
      <c r="O351" s="267" t="s">
        <v>1383</v>
      </c>
      <c r="P351" s="267" t="s">
        <v>1384</v>
      </c>
      <c r="Q351" s="90"/>
      <c r="R351" s="326">
        <v>6289801714.2857141</v>
      </c>
      <c r="S351" s="227"/>
      <c r="T351" s="227"/>
    </row>
    <row r="352" spans="1:20" s="301" customFormat="1" ht="216.75" customHeight="1">
      <c r="A352" s="89">
        <v>170</v>
      </c>
      <c r="B352" s="90" t="s">
        <v>669</v>
      </c>
      <c r="C352" s="90" t="s">
        <v>666</v>
      </c>
      <c r="D352" s="90" t="s">
        <v>1379</v>
      </c>
      <c r="E352" s="259">
        <v>167</v>
      </c>
      <c r="F352" s="240">
        <v>3338.7</v>
      </c>
      <c r="G352" s="240"/>
      <c r="H352" s="239">
        <v>1568</v>
      </c>
      <c r="I352" s="90"/>
      <c r="J352" s="90" t="s">
        <v>588</v>
      </c>
      <c r="K352" s="90" t="s">
        <v>1590</v>
      </c>
      <c r="L352" s="90" t="s">
        <v>1591</v>
      </c>
      <c r="M352" s="89"/>
      <c r="N352" s="90" t="s">
        <v>11</v>
      </c>
      <c r="O352" s="267" t="s">
        <v>1383</v>
      </c>
      <c r="P352" s="267" t="s">
        <v>1384</v>
      </c>
      <c r="Q352" s="90"/>
      <c r="R352" s="326">
        <v>13966020578.571428</v>
      </c>
      <c r="S352" s="227"/>
      <c r="T352" s="227"/>
    </row>
    <row r="353" spans="1:20" s="301" customFormat="1" ht="155.25" customHeight="1">
      <c r="A353" s="89">
        <v>171</v>
      </c>
      <c r="B353" s="90" t="s">
        <v>1666</v>
      </c>
      <c r="C353" s="90" t="s">
        <v>754</v>
      </c>
      <c r="D353" s="90" t="s">
        <v>1667</v>
      </c>
      <c r="E353" s="259" t="s">
        <v>1054</v>
      </c>
      <c r="F353" s="240">
        <v>44212.3</v>
      </c>
      <c r="G353" s="240">
        <v>40943.800000000003</v>
      </c>
      <c r="H353" s="239"/>
      <c r="I353" s="89" t="s">
        <v>1</v>
      </c>
      <c r="J353" s="90"/>
      <c r="K353" s="90" t="s">
        <v>1594</v>
      </c>
      <c r="L353" s="90"/>
      <c r="M353" s="89"/>
      <c r="N353" s="90" t="s">
        <v>320</v>
      </c>
      <c r="O353" s="267" t="s">
        <v>1684</v>
      </c>
      <c r="P353" s="267" t="s">
        <v>1697</v>
      </c>
      <c r="Q353" s="90"/>
      <c r="R353" s="226"/>
      <c r="S353" s="227"/>
      <c r="T353" s="227"/>
    </row>
    <row r="354" spans="1:20" s="301" customFormat="1" ht="409.5" customHeight="1">
      <c r="A354" s="89">
        <v>172</v>
      </c>
      <c r="B354" s="90" t="s">
        <v>1678</v>
      </c>
      <c r="C354" s="90" t="s">
        <v>587</v>
      </c>
      <c r="D354" s="90" t="s">
        <v>1379</v>
      </c>
      <c r="E354" s="259">
        <v>167</v>
      </c>
      <c r="F354" s="240">
        <v>4328</v>
      </c>
      <c r="G354" s="240"/>
      <c r="H354" s="239">
        <v>4596</v>
      </c>
      <c r="I354" s="90"/>
      <c r="J354" s="90"/>
      <c r="K354" s="90" t="s">
        <v>1112</v>
      </c>
      <c r="L354" s="90" t="s">
        <v>1679</v>
      </c>
      <c r="M354" s="89"/>
      <c r="N354" s="90"/>
      <c r="O354" s="378" t="s">
        <v>1716</v>
      </c>
      <c r="P354" s="267" t="s">
        <v>1680</v>
      </c>
      <c r="Q354" s="90"/>
      <c r="R354" s="326">
        <v>307090148571.42859</v>
      </c>
      <c r="S354" s="227"/>
      <c r="T354" s="227"/>
    </row>
    <row r="355" spans="1:20" s="301" customFormat="1" ht="303" customHeight="1">
      <c r="A355" s="89"/>
      <c r="B355" s="90"/>
      <c r="C355" s="90"/>
      <c r="D355" s="90"/>
      <c r="E355" s="259"/>
      <c r="F355" s="240"/>
      <c r="G355" s="240"/>
      <c r="H355" s="239"/>
      <c r="I355" s="90"/>
      <c r="J355" s="90"/>
      <c r="K355" s="90"/>
      <c r="L355" s="90"/>
      <c r="M355" s="89"/>
      <c r="N355" s="90"/>
      <c r="O355" s="379"/>
      <c r="P355" s="267"/>
      <c r="Q355" s="90"/>
      <c r="R355" s="226"/>
      <c r="S355" s="227"/>
      <c r="T355" s="227"/>
    </row>
    <row r="356" spans="1:20" s="301" customFormat="1" ht="146.1" customHeight="1">
      <c r="A356" s="89">
        <v>173</v>
      </c>
      <c r="B356" s="90" t="s">
        <v>865</v>
      </c>
      <c r="C356" s="90" t="s">
        <v>719</v>
      </c>
      <c r="D356" s="90" t="s">
        <v>1302</v>
      </c>
      <c r="E356" s="259" t="s">
        <v>1259</v>
      </c>
      <c r="F356" s="240">
        <v>11143</v>
      </c>
      <c r="G356" s="240">
        <v>11143</v>
      </c>
      <c r="H356" s="239"/>
      <c r="I356" s="90" t="s">
        <v>1</v>
      </c>
      <c r="J356" s="90"/>
      <c r="K356" s="90" t="s">
        <v>1303</v>
      </c>
      <c r="L356" s="90"/>
      <c r="M356" s="89"/>
      <c r="N356" s="90" t="s">
        <v>320</v>
      </c>
      <c r="O356" s="267" t="s">
        <v>1304</v>
      </c>
      <c r="P356" s="267" t="s">
        <v>1277</v>
      </c>
      <c r="Q356" s="90"/>
      <c r="R356" s="226"/>
      <c r="S356" s="227"/>
      <c r="T356" s="227"/>
    </row>
    <row r="357" spans="1:20" s="301" customFormat="1" ht="146.1" customHeight="1">
      <c r="A357" s="89">
        <v>174</v>
      </c>
      <c r="B357" s="90" t="s">
        <v>834</v>
      </c>
      <c r="C357" s="90" t="s">
        <v>587</v>
      </c>
      <c r="D357" s="90" t="s">
        <v>1286</v>
      </c>
      <c r="E357" s="259" t="s">
        <v>1259</v>
      </c>
      <c r="F357" s="240">
        <v>937.3</v>
      </c>
      <c r="G357" s="240">
        <v>937.3</v>
      </c>
      <c r="H357" s="239"/>
      <c r="I357" s="90" t="s">
        <v>1</v>
      </c>
      <c r="J357" s="90"/>
      <c r="K357" s="90" t="s">
        <v>1268</v>
      </c>
      <c r="L357" s="90"/>
      <c r="M357" s="89"/>
      <c r="N357" s="90" t="s">
        <v>320</v>
      </c>
      <c r="O357" s="267" t="s">
        <v>1276</v>
      </c>
      <c r="P357" s="267" t="s">
        <v>1277</v>
      </c>
      <c r="Q357" s="90"/>
      <c r="R357" s="226" t="s">
        <v>1287</v>
      </c>
      <c r="S357" s="227"/>
      <c r="T357" s="227"/>
    </row>
    <row r="358" spans="1:20" s="301" customFormat="1" ht="146.1" customHeight="1">
      <c r="A358" s="89">
        <v>175</v>
      </c>
      <c r="B358" s="90" t="s">
        <v>825</v>
      </c>
      <c r="C358" s="90" t="s">
        <v>587</v>
      </c>
      <c r="D358" s="90" t="s">
        <v>1274</v>
      </c>
      <c r="E358" s="259" t="s">
        <v>1259</v>
      </c>
      <c r="F358" s="240">
        <v>7922.3</v>
      </c>
      <c r="G358" s="240">
        <v>7922.3</v>
      </c>
      <c r="H358" s="239"/>
      <c r="I358" s="90" t="s">
        <v>1</v>
      </c>
      <c r="J358" s="90"/>
      <c r="K358" s="90" t="s">
        <v>1275</v>
      </c>
      <c r="L358" s="90"/>
      <c r="M358" s="89"/>
      <c r="N358" s="90" t="s">
        <v>320</v>
      </c>
      <c r="O358" s="267" t="s">
        <v>1276</v>
      </c>
      <c r="P358" s="267" t="s">
        <v>1277</v>
      </c>
      <c r="Q358" s="90"/>
      <c r="R358" s="226" t="s">
        <v>1278</v>
      </c>
      <c r="S358" s="227"/>
      <c r="T358" s="227"/>
    </row>
    <row r="359" spans="1:20" s="301" customFormat="1" ht="146.1" customHeight="1">
      <c r="A359" s="89">
        <v>176</v>
      </c>
      <c r="B359" s="90" t="s">
        <v>928</v>
      </c>
      <c r="C359" s="90" t="s">
        <v>648</v>
      </c>
      <c r="D359" s="90" t="s">
        <v>1669</v>
      </c>
      <c r="E359" s="259" t="s">
        <v>1054</v>
      </c>
      <c r="F359" s="240">
        <v>6673.3</v>
      </c>
      <c r="G359" s="240">
        <v>6673.3</v>
      </c>
      <c r="H359" s="239"/>
      <c r="I359" s="90" t="s">
        <v>1</v>
      </c>
      <c r="J359" s="90"/>
      <c r="K359" s="90" t="s">
        <v>1594</v>
      </c>
      <c r="L359" s="90"/>
      <c r="M359" s="89"/>
      <c r="N359" s="90" t="s">
        <v>320</v>
      </c>
      <c r="O359" s="267" t="s">
        <v>1670</v>
      </c>
      <c r="P359" s="267" t="s">
        <v>1671</v>
      </c>
      <c r="Q359" s="90"/>
      <c r="R359" s="226" t="s">
        <v>1672</v>
      </c>
      <c r="S359" s="227"/>
      <c r="T359" s="227"/>
    </row>
    <row r="360" spans="1:20" s="301" customFormat="1" ht="146.1" customHeight="1">
      <c r="A360" s="89">
        <v>177</v>
      </c>
      <c r="B360" s="90" t="s">
        <v>929</v>
      </c>
      <c r="C360" s="90" t="s">
        <v>768</v>
      </c>
      <c r="D360" s="90" t="s">
        <v>1673</v>
      </c>
      <c r="E360" s="259" t="s">
        <v>1054</v>
      </c>
      <c r="F360" s="240">
        <v>2689.5</v>
      </c>
      <c r="G360" s="240">
        <v>2689.5</v>
      </c>
      <c r="H360" s="239"/>
      <c r="I360" s="90" t="s">
        <v>930</v>
      </c>
      <c r="J360" s="90"/>
      <c r="K360" s="90" t="s">
        <v>1674</v>
      </c>
      <c r="L360" s="90"/>
      <c r="M360" s="89"/>
      <c r="N360" s="90" t="s">
        <v>320</v>
      </c>
      <c r="O360" s="267" t="s">
        <v>1670</v>
      </c>
      <c r="P360" s="267" t="s">
        <v>1671</v>
      </c>
      <c r="Q360" s="90"/>
      <c r="R360" s="226" t="s">
        <v>1672</v>
      </c>
      <c r="S360" s="227"/>
      <c r="T360" s="227"/>
    </row>
    <row r="361" spans="1:20" s="301" customFormat="1" ht="146.1" customHeight="1">
      <c r="A361" s="89">
        <v>178</v>
      </c>
      <c r="B361" s="90" t="s">
        <v>1675</v>
      </c>
      <c r="C361" s="90" t="s">
        <v>719</v>
      </c>
      <c r="D361" s="90" t="s">
        <v>1676</v>
      </c>
      <c r="E361" s="259" t="s">
        <v>1054</v>
      </c>
      <c r="F361" s="240">
        <v>6847.5</v>
      </c>
      <c r="G361" s="240">
        <v>6847.5</v>
      </c>
      <c r="H361" s="239"/>
      <c r="I361" s="90" t="s">
        <v>1</v>
      </c>
      <c r="J361" s="90"/>
      <c r="K361" s="90" t="s">
        <v>1268</v>
      </c>
      <c r="L361" s="90"/>
      <c r="M361" s="89"/>
      <c r="N361" s="90" t="s">
        <v>320</v>
      </c>
      <c r="O361" s="267" t="s">
        <v>1677</v>
      </c>
      <c r="P361" s="267" t="s">
        <v>1668</v>
      </c>
      <c r="Q361" s="90"/>
      <c r="R361" s="226"/>
      <c r="S361" s="227"/>
      <c r="T361" s="227"/>
    </row>
    <row r="362" spans="1:20" s="301" customFormat="1" ht="146.1" customHeight="1">
      <c r="A362" s="89">
        <v>179</v>
      </c>
      <c r="B362" s="90" t="s">
        <v>909</v>
      </c>
      <c r="C362" s="90" t="s">
        <v>756</v>
      </c>
      <c r="D362" s="90" t="s">
        <v>1342</v>
      </c>
      <c r="E362" s="259" t="s">
        <v>1259</v>
      </c>
      <c r="F362" s="240">
        <v>63775.4</v>
      </c>
      <c r="G362" s="240">
        <v>56189.7</v>
      </c>
      <c r="H362" s="239"/>
      <c r="I362" s="89" t="s">
        <v>1</v>
      </c>
      <c r="J362" s="90"/>
      <c r="K362" s="90" t="s">
        <v>1343</v>
      </c>
      <c r="L362" s="90"/>
      <c r="M362" s="89"/>
      <c r="N362" s="90" t="s">
        <v>320</v>
      </c>
      <c r="O362" s="267" t="s">
        <v>1344</v>
      </c>
      <c r="P362" s="267"/>
      <c r="Q362" s="90"/>
      <c r="R362" s="226"/>
      <c r="S362" s="227"/>
      <c r="T362" s="227"/>
    </row>
    <row r="363" spans="1:20" s="222" customFormat="1" ht="158.25" customHeight="1">
      <c r="A363" s="89">
        <v>180</v>
      </c>
      <c r="B363" s="327" t="s">
        <v>1892</v>
      </c>
      <c r="C363" s="328" t="s">
        <v>1890</v>
      </c>
      <c r="D363" s="327" t="s">
        <v>1893</v>
      </c>
      <c r="E363" s="89"/>
      <c r="F363" s="89">
        <v>469.8</v>
      </c>
      <c r="G363" s="89">
        <v>469.8</v>
      </c>
      <c r="H363" s="244">
        <v>469.8</v>
      </c>
      <c r="I363" s="244">
        <v>210</v>
      </c>
      <c r="J363" s="90" t="s">
        <v>588</v>
      </c>
      <c r="K363" s="90" t="s">
        <v>1891</v>
      </c>
      <c r="L363" s="235" t="s">
        <v>1891</v>
      </c>
      <c r="M363" s="263"/>
      <c r="N363" s="89" t="s">
        <v>11</v>
      </c>
      <c r="O363" s="256"/>
      <c r="P363" s="256"/>
      <c r="Q363" s="90" t="s">
        <v>1935</v>
      </c>
      <c r="R363" s="282"/>
    </row>
    <row r="364" spans="1:20" s="222" customFormat="1" ht="158.25" customHeight="1">
      <c r="A364" s="89">
        <v>181</v>
      </c>
      <c r="B364" s="327" t="s">
        <v>1894</v>
      </c>
      <c r="C364" s="328" t="s">
        <v>1890</v>
      </c>
      <c r="D364" s="90" t="s">
        <v>1895</v>
      </c>
      <c r="E364" s="89"/>
      <c r="F364" s="89">
        <v>410</v>
      </c>
      <c r="G364" s="89">
        <v>410</v>
      </c>
      <c r="H364" s="244">
        <v>410</v>
      </c>
      <c r="I364" s="244">
        <v>868</v>
      </c>
      <c r="J364" s="90" t="s">
        <v>588</v>
      </c>
      <c r="K364" s="90" t="s">
        <v>1891</v>
      </c>
      <c r="L364" s="235" t="s">
        <v>1891</v>
      </c>
      <c r="M364" s="263"/>
      <c r="N364" s="89" t="s">
        <v>11</v>
      </c>
      <c r="O364" s="256"/>
      <c r="P364" s="256"/>
      <c r="Q364" s="90" t="s">
        <v>1935</v>
      </c>
      <c r="R364" s="282"/>
    </row>
    <row r="365" spans="1:20" s="222" customFormat="1" ht="158.25" customHeight="1">
      <c r="A365" s="89">
        <v>182</v>
      </c>
      <c r="B365" s="327" t="s">
        <v>1896</v>
      </c>
      <c r="C365" s="328" t="s">
        <v>1890</v>
      </c>
      <c r="D365" s="327" t="s">
        <v>1897</v>
      </c>
      <c r="E365" s="89"/>
      <c r="F365" s="263">
        <v>69.3</v>
      </c>
      <c r="G365" s="263">
        <v>69.3</v>
      </c>
      <c r="H365" s="328">
        <v>79</v>
      </c>
      <c r="I365" s="329">
        <v>79</v>
      </c>
      <c r="J365" s="90" t="s">
        <v>588</v>
      </c>
      <c r="K365" s="90" t="s">
        <v>1891</v>
      </c>
      <c r="L365" s="235" t="s">
        <v>1891</v>
      </c>
      <c r="M365" s="263"/>
      <c r="N365" s="89" t="s">
        <v>11</v>
      </c>
      <c r="O365" s="256"/>
      <c r="P365" s="256"/>
      <c r="Q365" s="90" t="s">
        <v>1935</v>
      </c>
      <c r="R365" s="282"/>
    </row>
    <row r="366" spans="1:20" s="222" customFormat="1" ht="158.25" customHeight="1">
      <c r="A366" s="89">
        <v>183</v>
      </c>
      <c r="B366" s="327" t="s">
        <v>1898</v>
      </c>
      <c r="C366" s="328" t="s">
        <v>1890</v>
      </c>
      <c r="D366" s="327" t="s">
        <v>1897</v>
      </c>
      <c r="E366" s="89"/>
      <c r="F366" s="263">
        <v>73.400000000000006</v>
      </c>
      <c r="G366" s="263">
        <v>73.400000000000006</v>
      </c>
      <c r="H366" s="328">
        <v>68</v>
      </c>
      <c r="I366" s="329" t="s">
        <v>1899</v>
      </c>
      <c r="J366" s="90" t="s">
        <v>588</v>
      </c>
      <c r="K366" s="90" t="s">
        <v>1891</v>
      </c>
      <c r="L366" s="235" t="s">
        <v>1891</v>
      </c>
      <c r="M366" s="263"/>
      <c r="N366" s="89" t="s">
        <v>11</v>
      </c>
      <c r="O366" s="256"/>
      <c r="P366" s="256"/>
      <c r="Q366" s="90" t="s">
        <v>1935</v>
      </c>
      <c r="R366" s="282"/>
    </row>
    <row r="367" spans="1:20" s="222" customFormat="1" ht="158.25" customHeight="1">
      <c r="A367" s="89">
        <v>184</v>
      </c>
      <c r="B367" s="327" t="s">
        <v>1900</v>
      </c>
      <c r="C367" s="328" t="s">
        <v>1890</v>
      </c>
      <c r="D367" s="327" t="s">
        <v>1897</v>
      </c>
      <c r="E367" s="89"/>
      <c r="F367" s="263">
        <v>226.7</v>
      </c>
      <c r="G367" s="263">
        <v>226.7</v>
      </c>
      <c r="H367" s="328">
        <v>191</v>
      </c>
      <c r="I367" s="329">
        <v>191</v>
      </c>
      <c r="J367" s="90" t="s">
        <v>588</v>
      </c>
      <c r="K367" s="90" t="s">
        <v>1891</v>
      </c>
      <c r="L367" s="235" t="s">
        <v>1891</v>
      </c>
      <c r="M367" s="263"/>
      <c r="N367" s="89" t="s">
        <v>11</v>
      </c>
      <c r="O367" s="256"/>
      <c r="P367" s="256"/>
      <c r="Q367" s="90" t="s">
        <v>1935</v>
      </c>
      <c r="R367" s="282"/>
    </row>
    <row r="368" spans="1:20" s="222" customFormat="1" ht="158.25" customHeight="1">
      <c r="A368" s="89">
        <v>185</v>
      </c>
      <c r="B368" s="327" t="s">
        <v>1901</v>
      </c>
      <c r="C368" s="328" t="s">
        <v>1890</v>
      </c>
      <c r="D368" s="327" t="s">
        <v>1902</v>
      </c>
      <c r="E368" s="89"/>
      <c r="F368" s="263">
        <v>143.5</v>
      </c>
      <c r="G368" s="263">
        <v>143.5</v>
      </c>
      <c r="H368" s="328">
        <v>128</v>
      </c>
      <c r="I368" s="329">
        <v>128</v>
      </c>
      <c r="J368" s="90" t="s">
        <v>588</v>
      </c>
      <c r="K368" s="90" t="s">
        <v>1891</v>
      </c>
      <c r="L368" s="235" t="s">
        <v>1891</v>
      </c>
      <c r="M368" s="263"/>
      <c r="N368" s="89" t="s">
        <v>11</v>
      </c>
      <c r="O368" s="256"/>
      <c r="P368" s="256"/>
      <c r="Q368" s="90" t="s">
        <v>1935</v>
      </c>
      <c r="R368" s="282"/>
    </row>
    <row r="369" spans="1:18" s="222" customFormat="1" ht="158.25" customHeight="1">
      <c r="A369" s="89">
        <v>186</v>
      </c>
      <c r="B369" s="327" t="s">
        <v>1903</v>
      </c>
      <c r="C369" s="328" t="s">
        <v>1890</v>
      </c>
      <c r="D369" s="327" t="s">
        <v>1904</v>
      </c>
      <c r="E369" s="89"/>
      <c r="F369" s="263">
        <v>130.1</v>
      </c>
      <c r="G369" s="263">
        <v>130.1</v>
      </c>
      <c r="H369" s="244">
        <v>130.5</v>
      </c>
      <c r="I369" s="245">
        <v>1822</v>
      </c>
      <c r="J369" s="90" t="s">
        <v>588</v>
      </c>
      <c r="K369" s="90" t="s">
        <v>1891</v>
      </c>
      <c r="L369" s="235" t="s">
        <v>1891</v>
      </c>
      <c r="M369" s="263"/>
      <c r="N369" s="89" t="s">
        <v>11</v>
      </c>
      <c r="O369" s="256"/>
      <c r="P369" s="256"/>
      <c r="Q369" s="90" t="s">
        <v>1935</v>
      </c>
      <c r="R369" s="282"/>
    </row>
    <row r="370" spans="1:18" s="222" customFormat="1" ht="158.25" customHeight="1">
      <c r="A370" s="89">
        <v>187</v>
      </c>
      <c r="B370" s="327" t="s">
        <v>1905</v>
      </c>
      <c r="C370" s="328" t="s">
        <v>1890</v>
      </c>
      <c r="D370" s="327" t="s">
        <v>1906</v>
      </c>
      <c r="E370" s="89"/>
      <c r="F370" s="263">
        <v>344.7</v>
      </c>
      <c r="G370" s="263">
        <v>344.7</v>
      </c>
      <c r="H370" s="246">
        <v>343.3</v>
      </c>
      <c r="I370" s="246">
        <v>1525.5</v>
      </c>
      <c r="J370" s="90" t="s">
        <v>588</v>
      </c>
      <c r="K370" s="90" t="s">
        <v>1891</v>
      </c>
      <c r="L370" s="235" t="s">
        <v>1891</v>
      </c>
      <c r="M370" s="263"/>
      <c r="N370" s="89" t="s">
        <v>11</v>
      </c>
      <c r="O370" s="256"/>
      <c r="P370" s="256"/>
      <c r="Q370" s="90" t="s">
        <v>1935</v>
      </c>
      <c r="R370" s="282"/>
    </row>
    <row r="371" spans="1:18" s="222" customFormat="1" ht="158.25" customHeight="1">
      <c r="A371" s="89">
        <v>188</v>
      </c>
      <c r="B371" s="327" t="s">
        <v>1907</v>
      </c>
      <c r="C371" s="328" t="s">
        <v>1890</v>
      </c>
      <c r="D371" s="90" t="s">
        <v>1908</v>
      </c>
      <c r="E371" s="89"/>
      <c r="F371" s="89">
        <v>264</v>
      </c>
      <c r="G371" s="89">
        <v>264</v>
      </c>
      <c r="H371" s="245">
        <v>264.3</v>
      </c>
      <c r="I371" s="245">
        <v>445</v>
      </c>
      <c r="J371" s="90" t="s">
        <v>588</v>
      </c>
      <c r="K371" s="90" t="s">
        <v>1891</v>
      </c>
      <c r="L371" s="235" t="s">
        <v>1891</v>
      </c>
      <c r="M371" s="263"/>
      <c r="N371" s="89" t="s">
        <v>11</v>
      </c>
      <c r="O371" s="256"/>
      <c r="P371" s="256"/>
      <c r="Q371" s="90" t="s">
        <v>1935</v>
      </c>
      <c r="R371" s="282"/>
    </row>
    <row r="372" spans="1:18" s="222" customFormat="1" ht="158.25" customHeight="1">
      <c r="A372" s="89">
        <v>189</v>
      </c>
      <c r="B372" s="327" t="s">
        <v>1909</v>
      </c>
      <c r="C372" s="328" t="s">
        <v>1890</v>
      </c>
      <c r="D372" s="327" t="s">
        <v>1910</v>
      </c>
      <c r="E372" s="89"/>
      <c r="F372" s="89">
        <v>361</v>
      </c>
      <c r="G372" s="89">
        <v>361</v>
      </c>
      <c r="H372" s="247">
        <v>361</v>
      </c>
      <c r="I372" s="247">
        <v>406.28</v>
      </c>
      <c r="J372" s="90" t="s">
        <v>588</v>
      </c>
      <c r="K372" s="90" t="s">
        <v>1891</v>
      </c>
      <c r="L372" s="235" t="s">
        <v>1891</v>
      </c>
      <c r="M372" s="263"/>
      <c r="N372" s="89" t="s">
        <v>11</v>
      </c>
      <c r="O372" s="256"/>
      <c r="P372" s="256"/>
      <c r="Q372" s="90" t="s">
        <v>1935</v>
      </c>
      <c r="R372" s="282"/>
    </row>
    <row r="373" spans="1:18" s="222" customFormat="1" ht="158.25" customHeight="1">
      <c r="A373" s="89">
        <v>190</v>
      </c>
      <c r="B373" s="327" t="s">
        <v>1911</v>
      </c>
      <c r="C373" s="328" t="s">
        <v>1890</v>
      </c>
      <c r="D373" s="327" t="s">
        <v>1912</v>
      </c>
      <c r="E373" s="89"/>
      <c r="F373" s="89">
        <v>361.1</v>
      </c>
      <c r="G373" s="89">
        <v>361.1</v>
      </c>
      <c r="H373" s="248">
        <v>361.1</v>
      </c>
      <c r="I373" s="249">
        <v>424</v>
      </c>
      <c r="J373" s="90" t="s">
        <v>588</v>
      </c>
      <c r="K373" s="90" t="s">
        <v>1891</v>
      </c>
      <c r="L373" s="235" t="s">
        <v>1891</v>
      </c>
      <c r="M373" s="263"/>
      <c r="N373" s="89" t="s">
        <v>11</v>
      </c>
      <c r="O373" s="256"/>
      <c r="P373" s="256"/>
      <c r="Q373" s="90" t="s">
        <v>1935</v>
      </c>
      <c r="R373" s="282"/>
    </row>
    <row r="374" spans="1:18" s="222" customFormat="1" ht="158.25" customHeight="1">
      <c r="A374" s="89">
        <v>191</v>
      </c>
      <c r="B374" s="90" t="s">
        <v>1913</v>
      </c>
      <c r="C374" s="328" t="s">
        <v>1890</v>
      </c>
      <c r="D374" s="90" t="s">
        <v>1914</v>
      </c>
      <c r="E374" s="89"/>
      <c r="F374" s="89">
        <v>112.5</v>
      </c>
      <c r="G374" s="89">
        <v>112.5</v>
      </c>
      <c r="H374" s="244">
        <v>112.5</v>
      </c>
      <c r="I374" s="244">
        <v>337.5</v>
      </c>
      <c r="J374" s="90" t="s">
        <v>588</v>
      </c>
      <c r="K374" s="90" t="s">
        <v>1891</v>
      </c>
      <c r="L374" s="235" t="s">
        <v>1891</v>
      </c>
      <c r="M374" s="263"/>
      <c r="N374" s="89" t="s">
        <v>11</v>
      </c>
      <c r="O374" s="256"/>
      <c r="P374" s="256"/>
      <c r="Q374" s="90" t="s">
        <v>1935</v>
      </c>
      <c r="R374" s="282"/>
    </row>
    <row r="375" spans="1:18" s="222" customFormat="1" ht="158.25" customHeight="1">
      <c r="A375" s="89">
        <v>192</v>
      </c>
      <c r="B375" s="327" t="s">
        <v>1915</v>
      </c>
      <c r="C375" s="328" t="s">
        <v>1890</v>
      </c>
      <c r="D375" s="90" t="s">
        <v>1916</v>
      </c>
      <c r="E375" s="89"/>
      <c r="F375" s="89">
        <v>313.10000000000002</v>
      </c>
      <c r="G375" s="89">
        <v>313.10000000000002</v>
      </c>
      <c r="H375" s="244">
        <v>313.10000000000002</v>
      </c>
      <c r="I375" s="244">
        <v>0</v>
      </c>
      <c r="J375" s="361" t="s">
        <v>1</v>
      </c>
      <c r="K375" s="90" t="s">
        <v>1891</v>
      </c>
      <c r="L375" s="235" t="s">
        <v>1891</v>
      </c>
      <c r="M375" s="244"/>
      <c r="N375" s="89" t="s">
        <v>11</v>
      </c>
      <c r="O375" s="256"/>
      <c r="P375" s="256"/>
      <c r="Q375" s="90" t="s">
        <v>1935</v>
      </c>
      <c r="R375" s="282"/>
    </row>
    <row r="376" spans="1:18" s="222" customFormat="1" ht="158.25" customHeight="1">
      <c r="A376" s="89">
        <v>193</v>
      </c>
      <c r="B376" s="90" t="s">
        <v>1917</v>
      </c>
      <c r="C376" s="330" t="s">
        <v>1890</v>
      </c>
      <c r="D376" s="293" t="s">
        <v>1918</v>
      </c>
      <c r="E376" s="89"/>
      <c r="F376" s="265"/>
      <c r="G376" s="265"/>
      <c r="H376" s="250">
        <v>4229</v>
      </c>
      <c r="I376" s="250">
        <v>1954.78</v>
      </c>
      <c r="J376" s="90" t="s">
        <v>588</v>
      </c>
      <c r="K376" s="90" t="s">
        <v>1891</v>
      </c>
      <c r="L376" s="265"/>
      <c r="M376" s="265"/>
      <c r="N376" s="265" t="s">
        <v>11</v>
      </c>
      <c r="O376" s="264"/>
      <c r="P376" s="264"/>
      <c r="Q376" s="90" t="s">
        <v>1935</v>
      </c>
      <c r="R376" s="331"/>
    </row>
    <row r="377" spans="1:18" s="222" customFormat="1" ht="355.35" customHeight="1">
      <c r="A377" s="89">
        <v>194</v>
      </c>
      <c r="B377" s="90" t="s">
        <v>1919</v>
      </c>
      <c r="C377" s="235" t="s">
        <v>1920</v>
      </c>
      <c r="D377" s="327" t="s">
        <v>1897</v>
      </c>
      <c r="E377" s="89"/>
      <c r="F377" s="89">
        <v>134</v>
      </c>
      <c r="G377" s="89">
        <v>134</v>
      </c>
      <c r="H377" s="328">
        <v>100</v>
      </c>
      <c r="I377" s="248">
        <v>202.7</v>
      </c>
      <c r="J377" s="90" t="s">
        <v>588</v>
      </c>
      <c r="K377" s="332" t="s">
        <v>1921</v>
      </c>
      <c r="L377" s="89" t="s">
        <v>1921</v>
      </c>
      <c r="M377" s="263"/>
      <c r="N377" s="263" t="s">
        <v>11</v>
      </c>
      <c r="O377" s="256"/>
      <c r="P377" s="256"/>
      <c r="Q377" s="90" t="s">
        <v>1935</v>
      </c>
      <c r="R377" s="282"/>
    </row>
    <row r="378" spans="1:18" s="222" customFormat="1" ht="161.25" customHeight="1">
      <c r="A378" s="89">
        <v>195</v>
      </c>
      <c r="B378" s="90" t="s">
        <v>1922</v>
      </c>
      <c r="C378" s="328" t="s">
        <v>1923</v>
      </c>
      <c r="D378" s="293" t="s">
        <v>1924</v>
      </c>
      <c r="E378" s="89"/>
      <c r="F378" s="263">
        <v>100</v>
      </c>
      <c r="G378" s="263">
        <v>100</v>
      </c>
      <c r="H378" s="249">
        <v>184</v>
      </c>
      <c r="I378" s="249">
        <v>184</v>
      </c>
      <c r="J378" s="90" t="s">
        <v>588</v>
      </c>
      <c r="K378" s="90" t="s">
        <v>1891</v>
      </c>
      <c r="L378" s="235" t="s">
        <v>1891</v>
      </c>
      <c r="M378" s="263"/>
      <c r="N378" s="263" t="s">
        <v>11</v>
      </c>
      <c r="O378" s="256"/>
      <c r="P378" s="256"/>
      <c r="Q378" s="90" t="s">
        <v>1935</v>
      </c>
      <c r="R378" s="282"/>
    </row>
    <row r="379" spans="1:18" s="222" customFormat="1" ht="161.25" customHeight="1">
      <c r="A379" s="89">
        <v>196</v>
      </c>
      <c r="B379" s="90" t="s">
        <v>1925</v>
      </c>
      <c r="C379" s="328" t="s">
        <v>1923</v>
      </c>
      <c r="D379" s="90" t="s">
        <v>1914</v>
      </c>
      <c r="E379" s="89"/>
      <c r="F379" s="251">
        <v>224.5</v>
      </c>
      <c r="G379" s="263"/>
      <c r="H379" s="251">
        <v>224.5</v>
      </c>
      <c r="I379" s="244">
        <v>224.5</v>
      </c>
      <c r="J379" s="90" t="s">
        <v>588</v>
      </c>
      <c r="K379" s="90" t="s">
        <v>1891</v>
      </c>
      <c r="L379" s="235" t="s">
        <v>1891</v>
      </c>
      <c r="M379" s="263"/>
      <c r="N379" s="263" t="s">
        <v>11</v>
      </c>
      <c r="O379" s="256"/>
      <c r="P379" s="256"/>
      <c r="Q379" s="90" t="s">
        <v>1935</v>
      </c>
      <c r="R379" s="282"/>
    </row>
    <row r="380" spans="1:18" s="222" customFormat="1" ht="161.25" customHeight="1">
      <c r="A380" s="89">
        <v>197</v>
      </c>
      <c r="B380" s="327" t="s">
        <v>1926</v>
      </c>
      <c r="C380" s="328" t="s">
        <v>1923</v>
      </c>
      <c r="D380" s="327" t="s">
        <v>1897</v>
      </c>
      <c r="E380" s="89"/>
      <c r="F380" s="328">
        <v>144</v>
      </c>
      <c r="G380" s="263"/>
      <c r="H380" s="328">
        <v>144</v>
      </c>
      <c r="I380" s="329">
        <v>144</v>
      </c>
      <c r="J380" s="90" t="s">
        <v>588</v>
      </c>
      <c r="K380" s="90" t="s">
        <v>1891</v>
      </c>
      <c r="L380" s="235" t="s">
        <v>1891</v>
      </c>
      <c r="M380" s="263"/>
      <c r="N380" s="263" t="s">
        <v>11</v>
      </c>
      <c r="O380" s="256"/>
      <c r="P380" s="256"/>
      <c r="Q380" s="90" t="s">
        <v>1935</v>
      </c>
      <c r="R380" s="282"/>
    </row>
    <row r="381" spans="1:18" s="274" customFormat="1" ht="161.25" customHeight="1">
      <c r="A381" s="89">
        <v>198</v>
      </c>
      <c r="B381" s="327" t="s">
        <v>1927</v>
      </c>
      <c r="C381" s="333" t="s">
        <v>1890</v>
      </c>
      <c r="D381" s="90" t="s">
        <v>1928</v>
      </c>
      <c r="E381" s="241"/>
      <c r="F381" s="252">
        <v>421</v>
      </c>
      <c r="G381" s="252">
        <v>421</v>
      </c>
      <c r="H381" s="252">
        <v>446</v>
      </c>
      <c r="I381" s="241" t="s">
        <v>588</v>
      </c>
      <c r="J381" s="290" t="s">
        <v>1929</v>
      </c>
      <c r="K381" s="290"/>
      <c r="L381" s="317" t="s">
        <v>1891</v>
      </c>
      <c r="M381" s="257"/>
      <c r="N381" s="241" t="s">
        <v>11</v>
      </c>
      <c r="O381" s="90" t="s">
        <v>1930</v>
      </c>
      <c r="P381" s="256"/>
      <c r="Q381" s="90" t="s">
        <v>1935</v>
      </c>
      <c r="R381" s="334" t="s">
        <v>1931</v>
      </c>
    </row>
    <row r="382" spans="1:18" s="274" customFormat="1" ht="161.25" customHeight="1">
      <c r="A382" s="89">
        <v>199</v>
      </c>
      <c r="B382" s="327" t="s">
        <v>2162</v>
      </c>
      <c r="C382" s="333" t="s">
        <v>1890</v>
      </c>
      <c r="D382" s="90" t="s">
        <v>1932</v>
      </c>
      <c r="E382" s="241"/>
      <c r="F382" s="252">
        <v>109</v>
      </c>
      <c r="G382" s="252">
        <v>257.83999999999997</v>
      </c>
      <c r="H382" s="252"/>
      <c r="I382" s="241" t="s">
        <v>588</v>
      </c>
      <c r="J382" s="290"/>
      <c r="K382" s="290"/>
      <c r="L382" s="317" t="s">
        <v>1891</v>
      </c>
      <c r="M382" s="257"/>
      <c r="N382" s="241" t="s">
        <v>11</v>
      </c>
      <c r="O382" s="90" t="s">
        <v>1934</v>
      </c>
      <c r="P382" s="256" t="s">
        <v>1933</v>
      </c>
      <c r="Q382" s="90" t="s">
        <v>1935</v>
      </c>
      <c r="R382" s="334"/>
    </row>
    <row r="383" spans="1:18" s="223" customFormat="1" ht="161.25" customHeight="1">
      <c r="A383" s="89">
        <v>200</v>
      </c>
      <c r="B383" s="90" t="s">
        <v>2103</v>
      </c>
      <c r="C383" s="89" t="s">
        <v>756</v>
      </c>
      <c r="D383" s="90" t="s">
        <v>1936</v>
      </c>
      <c r="E383" s="89">
        <v>167</v>
      </c>
      <c r="F383" s="91">
        <v>88</v>
      </c>
      <c r="G383" s="91"/>
      <c r="H383" s="89">
        <v>133.6</v>
      </c>
      <c r="I383" s="89" t="s">
        <v>757</v>
      </c>
      <c r="J383" s="362"/>
      <c r="K383" s="90"/>
      <c r="L383" s="89"/>
      <c r="M383" s="91" t="s">
        <v>11</v>
      </c>
      <c r="N383" s="91"/>
      <c r="O383" s="90" t="s">
        <v>1937</v>
      </c>
      <c r="P383" s="290"/>
      <c r="Q383" s="287" t="s">
        <v>1943</v>
      </c>
      <c r="R383" s="336"/>
    </row>
    <row r="384" spans="1:18" s="335" customFormat="1" ht="161.25" customHeight="1">
      <c r="A384" s="89">
        <v>201</v>
      </c>
      <c r="B384" s="90" t="s">
        <v>1938</v>
      </c>
      <c r="C384" s="259" t="s">
        <v>795</v>
      </c>
      <c r="D384" s="337" t="s">
        <v>1939</v>
      </c>
      <c r="E384" s="338" t="s">
        <v>1054</v>
      </c>
      <c r="F384" s="259">
        <v>4042.6</v>
      </c>
      <c r="G384" s="91"/>
      <c r="H384" s="91"/>
      <c r="I384" s="233" t="s">
        <v>1940</v>
      </c>
      <c r="J384" s="362"/>
      <c r="K384" s="289"/>
      <c r="L384" s="89"/>
      <c r="M384" s="91" t="s">
        <v>11</v>
      </c>
      <c r="N384" s="91"/>
      <c r="O384" s="337" t="s">
        <v>1937</v>
      </c>
      <c r="P384" s="339"/>
      <c r="Q384" s="287" t="s">
        <v>1943</v>
      </c>
    </row>
    <row r="385" spans="1:18" s="223" customFormat="1" ht="161.25" customHeight="1">
      <c r="A385" s="89">
        <v>202</v>
      </c>
      <c r="B385" s="90" t="s">
        <v>2104</v>
      </c>
      <c r="C385" s="89" t="s">
        <v>618</v>
      </c>
      <c r="D385" s="90" t="s">
        <v>1936</v>
      </c>
      <c r="E385" s="89">
        <v>167</v>
      </c>
      <c r="F385" s="91">
        <v>328</v>
      </c>
      <c r="G385" s="91"/>
      <c r="H385" s="91"/>
      <c r="I385" s="89" t="s">
        <v>1941</v>
      </c>
      <c r="J385" s="90" t="s">
        <v>693</v>
      </c>
      <c r="K385" s="90"/>
      <c r="L385" s="89"/>
      <c r="M385" s="91" t="s">
        <v>11</v>
      </c>
      <c r="N385" s="91"/>
      <c r="O385" s="90" t="s">
        <v>1937</v>
      </c>
      <c r="P385" s="290"/>
      <c r="Q385" s="287" t="s">
        <v>1943</v>
      </c>
      <c r="R385" s="336"/>
    </row>
    <row r="386" spans="1:18" s="223" customFormat="1" ht="181.5" customHeight="1">
      <c r="A386" s="89">
        <v>203</v>
      </c>
      <c r="B386" s="90" t="s">
        <v>2105</v>
      </c>
      <c r="C386" s="89" t="s">
        <v>618</v>
      </c>
      <c r="D386" s="90" t="s">
        <v>1936</v>
      </c>
      <c r="E386" s="89">
        <v>167</v>
      </c>
      <c r="F386" s="91">
        <v>128</v>
      </c>
      <c r="G386" s="91"/>
      <c r="H386" s="91"/>
      <c r="I386" s="266" t="s">
        <v>1942</v>
      </c>
      <c r="J386" s="90" t="s">
        <v>693</v>
      </c>
      <c r="K386" s="90"/>
      <c r="L386" s="89"/>
      <c r="M386" s="91" t="s">
        <v>11</v>
      </c>
      <c r="N386" s="91"/>
      <c r="O386" s="90" t="s">
        <v>1937</v>
      </c>
      <c r="P386" s="290"/>
      <c r="Q386" s="287" t="s">
        <v>1943</v>
      </c>
      <c r="R386" s="336"/>
    </row>
    <row r="387" spans="1:18" s="223" customFormat="1" ht="234" customHeight="1">
      <c r="A387" s="89">
        <v>204</v>
      </c>
      <c r="B387" s="90" t="s">
        <v>2106</v>
      </c>
      <c r="C387" s="89" t="s">
        <v>618</v>
      </c>
      <c r="D387" s="90" t="s">
        <v>1936</v>
      </c>
      <c r="E387" s="89">
        <v>167</v>
      </c>
      <c r="F387" s="91">
        <v>100</v>
      </c>
      <c r="G387" s="91"/>
      <c r="H387" s="91"/>
      <c r="I387" s="235"/>
      <c r="J387" s="90" t="s">
        <v>1</v>
      </c>
      <c r="K387" s="90"/>
      <c r="L387" s="89"/>
      <c r="M387" s="91" t="s">
        <v>11</v>
      </c>
      <c r="N387" s="91"/>
      <c r="O387" s="90" t="s">
        <v>1937</v>
      </c>
      <c r="P387" s="290"/>
      <c r="Q387" s="287" t="s">
        <v>1943</v>
      </c>
      <c r="R387" s="336"/>
    </row>
    <row r="388" spans="1:18" s="274" customFormat="1" ht="193.5" customHeight="1">
      <c r="A388" s="89">
        <v>205</v>
      </c>
      <c r="B388" s="90" t="s">
        <v>1944</v>
      </c>
      <c r="C388" s="89" t="s">
        <v>692</v>
      </c>
      <c r="D388" s="90" t="s">
        <v>1924</v>
      </c>
      <c r="E388" s="89">
        <v>167</v>
      </c>
      <c r="F388" s="91">
        <v>489</v>
      </c>
      <c r="G388" s="91"/>
      <c r="H388" s="91">
        <v>153.19999999999999</v>
      </c>
      <c r="I388" s="91">
        <v>153.19999999999999</v>
      </c>
      <c r="J388" s="90" t="s">
        <v>588</v>
      </c>
      <c r="K388" s="90"/>
      <c r="L388" s="89"/>
      <c r="M388" s="91" t="s">
        <v>11</v>
      </c>
      <c r="N388" s="91"/>
      <c r="O388" s="340" t="s">
        <v>1945</v>
      </c>
      <c r="P388" s="341"/>
      <c r="Q388" s="90" t="s">
        <v>1946</v>
      </c>
    </row>
    <row r="389" spans="1:18" s="222" customFormat="1" ht="149.25" customHeight="1">
      <c r="A389" s="89">
        <v>206</v>
      </c>
      <c r="B389" s="342" t="s">
        <v>710</v>
      </c>
      <c r="C389" s="89" t="s">
        <v>1947</v>
      </c>
      <c r="D389" s="343" t="s">
        <v>1948</v>
      </c>
      <c r="E389" s="89">
        <v>167</v>
      </c>
      <c r="F389" s="344">
        <v>487.2</v>
      </c>
      <c r="G389" s="344">
        <v>80</v>
      </c>
      <c r="H389" s="344"/>
      <c r="I389" s="344"/>
      <c r="J389" s="345" t="s">
        <v>714</v>
      </c>
      <c r="K389" s="90" t="s">
        <v>1550</v>
      </c>
      <c r="L389" s="235"/>
      <c r="M389" s="235"/>
      <c r="N389" s="235"/>
      <c r="O389" s="90" t="s">
        <v>1949</v>
      </c>
      <c r="P389" s="341"/>
      <c r="Q389" s="90" t="s">
        <v>1976</v>
      </c>
    </row>
    <row r="390" spans="1:18" s="222" customFormat="1" ht="194.25" customHeight="1">
      <c r="A390" s="89">
        <v>207</v>
      </c>
      <c r="B390" s="342" t="s">
        <v>718</v>
      </c>
      <c r="C390" s="89" t="s">
        <v>1950</v>
      </c>
      <c r="D390" s="320" t="s">
        <v>1951</v>
      </c>
      <c r="E390" s="89">
        <v>167</v>
      </c>
      <c r="F390" s="344">
        <v>129.4</v>
      </c>
      <c r="G390" s="344">
        <v>104</v>
      </c>
      <c r="H390" s="344"/>
      <c r="I390" s="344"/>
      <c r="J390" s="345" t="s">
        <v>714</v>
      </c>
      <c r="K390" s="90" t="s">
        <v>1952</v>
      </c>
      <c r="L390" s="89"/>
      <c r="M390" s="91" t="s">
        <v>11</v>
      </c>
      <c r="N390" s="91"/>
      <c r="O390" s="90" t="s">
        <v>1949</v>
      </c>
      <c r="P390" s="341"/>
      <c r="Q390" s="90" t="s">
        <v>1976</v>
      </c>
    </row>
    <row r="391" spans="1:18" s="222" customFormat="1" ht="194.25" customHeight="1">
      <c r="A391" s="89">
        <v>208</v>
      </c>
      <c r="B391" s="342" t="s">
        <v>713</v>
      </c>
      <c r="C391" s="89" t="s">
        <v>1953</v>
      </c>
      <c r="D391" s="320" t="s">
        <v>1951</v>
      </c>
      <c r="E391" s="89">
        <v>167</v>
      </c>
      <c r="F391" s="344">
        <v>410.8</v>
      </c>
      <c r="G391" s="344">
        <f>F391</f>
        <v>410.8</v>
      </c>
      <c r="H391" s="344"/>
      <c r="I391" s="344"/>
      <c r="J391" s="345" t="s">
        <v>714</v>
      </c>
      <c r="K391" s="90" t="s">
        <v>1952</v>
      </c>
      <c r="L391" s="89"/>
      <c r="M391" s="91" t="s">
        <v>11</v>
      </c>
      <c r="N391" s="91"/>
      <c r="O391" s="90" t="s">
        <v>1949</v>
      </c>
      <c r="P391" s="341"/>
      <c r="Q391" s="90" t="s">
        <v>1976</v>
      </c>
    </row>
    <row r="392" spans="1:18" s="222" customFormat="1" ht="194.25" customHeight="1">
      <c r="A392" s="89">
        <v>209</v>
      </c>
      <c r="B392" s="342" t="s">
        <v>731</v>
      </c>
      <c r="C392" s="89" t="s">
        <v>1954</v>
      </c>
      <c r="D392" s="320" t="s">
        <v>1955</v>
      </c>
      <c r="E392" s="89">
        <v>167</v>
      </c>
      <c r="F392" s="346">
        <v>277</v>
      </c>
      <c r="G392" s="91"/>
      <c r="H392" s="344">
        <v>277</v>
      </c>
      <c r="I392" s="344">
        <v>128</v>
      </c>
      <c r="J392" s="345" t="s">
        <v>714</v>
      </c>
      <c r="K392" s="90" t="s">
        <v>1562</v>
      </c>
      <c r="L392" s="89"/>
      <c r="M392" s="91" t="s">
        <v>11</v>
      </c>
      <c r="N392" s="91"/>
      <c r="O392" s="90" t="s">
        <v>1949</v>
      </c>
      <c r="P392" s="341"/>
      <c r="Q392" s="90" t="s">
        <v>1976</v>
      </c>
    </row>
    <row r="393" spans="1:18" s="222" customFormat="1" ht="194.25" customHeight="1">
      <c r="A393" s="89">
        <v>210</v>
      </c>
      <c r="B393" s="342" t="s">
        <v>732</v>
      </c>
      <c r="C393" s="89" t="s">
        <v>1956</v>
      </c>
      <c r="D393" s="320" t="s">
        <v>1955</v>
      </c>
      <c r="E393" s="89">
        <v>167</v>
      </c>
      <c r="F393" s="346">
        <v>314.8</v>
      </c>
      <c r="G393" s="91"/>
      <c r="H393" s="344">
        <v>314.8</v>
      </c>
      <c r="I393" s="344">
        <v>232.28</v>
      </c>
      <c r="J393" s="345" t="s">
        <v>714</v>
      </c>
      <c r="K393" s="90" t="s">
        <v>1562</v>
      </c>
      <c r="L393" s="89"/>
      <c r="M393" s="91" t="s">
        <v>11</v>
      </c>
      <c r="N393" s="91"/>
      <c r="O393" s="90" t="s">
        <v>1949</v>
      </c>
      <c r="P393" s="341"/>
      <c r="Q393" s="90" t="s">
        <v>1976</v>
      </c>
    </row>
    <row r="394" spans="1:18" s="222" customFormat="1" ht="194.25" customHeight="1">
      <c r="A394" s="89">
        <v>211</v>
      </c>
      <c r="B394" s="342" t="s">
        <v>733</v>
      </c>
      <c r="C394" s="89" t="s">
        <v>1957</v>
      </c>
      <c r="D394" s="320" t="s">
        <v>1955</v>
      </c>
      <c r="E394" s="89">
        <v>167</v>
      </c>
      <c r="F394" s="346">
        <v>225</v>
      </c>
      <c r="G394" s="91"/>
      <c r="H394" s="344">
        <v>225</v>
      </c>
      <c r="I394" s="344">
        <v>175</v>
      </c>
      <c r="J394" s="345" t="s">
        <v>714</v>
      </c>
      <c r="K394" s="90" t="s">
        <v>1562</v>
      </c>
      <c r="L394" s="89"/>
      <c r="M394" s="91" t="s">
        <v>11</v>
      </c>
      <c r="N394" s="91"/>
      <c r="O394" s="90" t="s">
        <v>1949</v>
      </c>
      <c r="P394" s="341"/>
      <c r="Q394" s="90" t="s">
        <v>1976</v>
      </c>
    </row>
    <row r="395" spans="1:18" s="222" customFormat="1" ht="194.25" customHeight="1">
      <c r="A395" s="89">
        <v>212</v>
      </c>
      <c r="B395" s="342" t="s">
        <v>734</v>
      </c>
      <c r="C395" s="89" t="s">
        <v>1958</v>
      </c>
      <c r="D395" s="320" t="s">
        <v>1955</v>
      </c>
      <c r="E395" s="89">
        <v>167</v>
      </c>
      <c r="F395" s="346">
        <v>357</v>
      </c>
      <c r="G395" s="91"/>
      <c r="H395" s="344">
        <v>357</v>
      </c>
      <c r="I395" s="344">
        <v>108</v>
      </c>
      <c r="J395" s="345"/>
      <c r="K395" s="90" t="s">
        <v>1562</v>
      </c>
      <c r="L395" s="89"/>
      <c r="M395" s="91" t="s">
        <v>11</v>
      </c>
      <c r="N395" s="91"/>
      <c r="O395" s="90" t="s">
        <v>1949</v>
      </c>
      <c r="P395" s="341"/>
      <c r="Q395" s="90" t="s">
        <v>1976</v>
      </c>
    </row>
    <row r="396" spans="1:18" s="222" customFormat="1" ht="149.25" customHeight="1">
      <c r="A396" s="89">
        <v>213</v>
      </c>
      <c r="B396" s="342" t="s">
        <v>735</v>
      </c>
      <c r="C396" s="89" t="s">
        <v>1959</v>
      </c>
      <c r="D396" s="320" t="s">
        <v>1955</v>
      </c>
      <c r="E396" s="89">
        <v>167</v>
      </c>
      <c r="F396" s="346">
        <v>463.6</v>
      </c>
      <c r="G396" s="91"/>
      <c r="H396" s="344">
        <v>463.6</v>
      </c>
      <c r="I396" s="344">
        <v>291.89999999999998</v>
      </c>
      <c r="J396" s="90" t="s">
        <v>709</v>
      </c>
      <c r="K396" s="90" t="s">
        <v>1562</v>
      </c>
      <c r="L396" s="89"/>
      <c r="M396" s="91" t="s">
        <v>11</v>
      </c>
      <c r="N396" s="91"/>
      <c r="O396" s="90" t="s">
        <v>1949</v>
      </c>
      <c r="P396" s="341"/>
      <c r="Q396" s="90" t="s">
        <v>1976</v>
      </c>
    </row>
    <row r="397" spans="1:18" s="222" customFormat="1" ht="207.75" customHeight="1">
      <c r="A397" s="89">
        <v>214</v>
      </c>
      <c r="B397" s="342" t="s">
        <v>736</v>
      </c>
      <c r="C397" s="89" t="s">
        <v>1954</v>
      </c>
      <c r="D397" s="320" t="s">
        <v>1955</v>
      </c>
      <c r="E397" s="89">
        <v>167</v>
      </c>
      <c r="F397" s="346">
        <v>205.3</v>
      </c>
      <c r="G397" s="91"/>
      <c r="H397" s="344">
        <v>205.3</v>
      </c>
      <c r="I397" s="344"/>
      <c r="J397" s="90"/>
      <c r="K397" s="90" t="s">
        <v>1562</v>
      </c>
      <c r="L397" s="89"/>
      <c r="M397" s="91" t="s">
        <v>11</v>
      </c>
      <c r="N397" s="91"/>
      <c r="O397" s="90" t="s">
        <v>1949</v>
      </c>
      <c r="P397" s="341"/>
      <c r="Q397" s="90" t="s">
        <v>1976</v>
      </c>
    </row>
    <row r="398" spans="1:18" s="222" customFormat="1" ht="207.75" customHeight="1">
      <c r="A398" s="89">
        <v>215</v>
      </c>
      <c r="B398" s="342" t="s">
        <v>715</v>
      </c>
      <c r="C398" s="89" t="s">
        <v>1953</v>
      </c>
      <c r="D398" s="320" t="s">
        <v>1951</v>
      </c>
      <c r="E398" s="89">
        <v>167</v>
      </c>
      <c r="F398" s="344">
        <v>67.2</v>
      </c>
      <c r="G398" s="344">
        <f>F398</f>
        <v>67.2</v>
      </c>
      <c r="H398" s="344"/>
      <c r="I398" s="344"/>
      <c r="J398" s="345" t="s">
        <v>721</v>
      </c>
      <c r="K398" s="90" t="s">
        <v>1952</v>
      </c>
      <c r="L398" s="89"/>
      <c r="M398" s="91" t="s">
        <v>11</v>
      </c>
      <c r="N398" s="91"/>
      <c r="O398" s="90" t="s">
        <v>1949</v>
      </c>
      <c r="P398" s="341"/>
      <c r="Q398" s="90" t="s">
        <v>1976</v>
      </c>
    </row>
    <row r="399" spans="1:18" s="354" customFormat="1" ht="207.75" customHeight="1">
      <c r="A399" s="89">
        <v>216</v>
      </c>
      <c r="B399" s="347" t="s">
        <v>717</v>
      </c>
      <c r="C399" s="188" t="s">
        <v>1960</v>
      </c>
      <c r="D399" s="348" t="s">
        <v>1951</v>
      </c>
      <c r="E399" s="188">
        <v>167</v>
      </c>
      <c r="F399" s="349">
        <v>75.7</v>
      </c>
      <c r="G399" s="350"/>
      <c r="H399" s="351">
        <v>75.7</v>
      </c>
      <c r="I399" s="351"/>
      <c r="J399" s="352" t="s">
        <v>1961</v>
      </c>
      <c r="K399" s="332" t="s">
        <v>1952</v>
      </c>
      <c r="L399" s="188"/>
      <c r="M399" s="350" t="s">
        <v>11</v>
      </c>
      <c r="N399" s="350"/>
      <c r="O399" s="332" t="s">
        <v>1949</v>
      </c>
      <c r="P399" s="353"/>
      <c r="Q399" s="90" t="s">
        <v>1976</v>
      </c>
    </row>
    <row r="400" spans="1:18" s="354" customFormat="1" ht="207.75" customHeight="1">
      <c r="A400" s="89">
        <v>217</v>
      </c>
      <c r="B400" s="347" t="s">
        <v>720</v>
      </c>
      <c r="C400" s="188" t="s">
        <v>1962</v>
      </c>
      <c r="D400" s="348" t="s">
        <v>1963</v>
      </c>
      <c r="E400" s="188">
        <v>167</v>
      </c>
      <c r="F400" s="349">
        <v>49.9</v>
      </c>
      <c r="G400" s="350"/>
      <c r="H400" s="351">
        <v>49.9</v>
      </c>
      <c r="I400" s="351"/>
      <c r="J400" s="352" t="s">
        <v>721</v>
      </c>
      <c r="K400" s="332" t="s">
        <v>1964</v>
      </c>
      <c r="L400" s="188"/>
      <c r="M400" s="350" t="s">
        <v>11</v>
      </c>
      <c r="N400" s="350"/>
      <c r="O400" s="332" t="s">
        <v>1949</v>
      </c>
      <c r="P400" s="353"/>
      <c r="Q400" s="90" t="s">
        <v>1976</v>
      </c>
    </row>
    <row r="401" spans="1:17" s="354" customFormat="1" ht="207.75" customHeight="1">
      <c r="A401" s="89">
        <v>218</v>
      </c>
      <c r="B401" s="347" t="s">
        <v>722</v>
      </c>
      <c r="C401" s="188" t="s">
        <v>1965</v>
      </c>
      <c r="D401" s="348" t="s">
        <v>1963</v>
      </c>
      <c r="E401" s="188">
        <v>167</v>
      </c>
      <c r="F401" s="349">
        <v>88.5</v>
      </c>
      <c r="G401" s="350"/>
      <c r="H401" s="351">
        <v>88.5</v>
      </c>
      <c r="I401" s="351"/>
      <c r="J401" s="352" t="s">
        <v>1961</v>
      </c>
      <c r="K401" s="332" t="s">
        <v>1966</v>
      </c>
      <c r="L401" s="188"/>
      <c r="M401" s="350" t="s">
        <v>11</v>
      </c>
      <c r="N401" s="350"/>
      <c r="O401" s="332" t="s">
        <v>1949</v>
      </c>
      <c r="P401" s="353"/>
      <c r="Q401" s="90" t="s">
        <v>1976</v>
      </c>
    </row>
    <row r="402" spans="1:17" s="354" customFormat="1" ht="207.75" customHeight="1">
      <c r="A402" s="89">
        <v>219</v>
      </c>
      <c r="B402" s="347" t="s">
        <v>727</v>
      </c>
      <c r="C402" s="188" t="s">
        <v>1967</v>
      </c>
      <c r="D402" s="348" t="s">
        <v>1963</v>
      </c>
      <c r="E402" s="188">
        <v>167</v>
      </c>
      <c r="F402" s="349">
        <v>56.4</v>
      </c>
      <c r="G402" s="350"/>
      <c r="H402" s="351">
        <v>56.4</v>
      </c>
      <c r="I402" s="351"/>
      <c r="J402" s="352" t="s">
        <v>721</v>
      </c>
      <c r="K402" s="332" t="s">
        <v>1698</v>
      </c>
      <c r="L402" s="188"/>
      <c r="M402" s="350" t="s">
        <v>11</v>
      </c>
      <c r="N402" s="350"/>
      <c r="O402" s="332" t="s">
        <v>1949</v>
      </c>
      <c r="P402" s="353"/>
      <c r="Q402" s="90" t="s">
        <v>1976</v>
      </c>
    </row>
    <row r="403" spans="1:17" s="354" customFormat="1" ht="207.75" customHeight="1">
      <c r="A403" s="89">
        <v>220</v>
      </c>
      <c r="B403" s="347" t="s">
        <v>728</v>
      </c>
      <c r="C403" s="188" t="s">
        <v>1959</v>
      </c>
      <c r="D403" s="348" t="s">
        <v>1963</v>
      </c>
      <c r="E403" s="188">
        <v>167</v>
      </c>
      <c r="F403" s="349">
        <v>240</v>
      </c>
      <c r="G403" s="350"/>
      <c r="H403" s="351">
        <v>240</v>
      </c>
      <c r="I403" s="351"/>
      <c r="J403" s="352" t="s">
        <v>725</v>
      </c>
      <c r="K403" s="332" t="s">
        <v>1112</v>
      </c>
      <c r="L403" s="188"/>
      <c r="M403" s="350" t="s">
        <v>11</v>
      </c>
      <c r="N403" s="350"/>
      <c r="O403" s="332" t="s">
        <v>1949</v>
      </c>
      <c r="P403" s="353"/>
      <c r="Q403" s="90" t="s">
        <v>1976</v>
      </c>
    </row>
    <row r="404" spans="1:17" s="354" customFormat="1" ht="207.75" customHeight="1">
      <c r="A404" s="89">
        <v>221</v>
      </c>
      <c r="B404" s="347" t="s">
        <v>723</v>
      </c>
      <c r="C404" s="188" t="s">
        <v>1968</v>
      </c>
      <c r="D404" s="348" t="s">
        <v>1963</v>
      </c>
      <c r="E404" s="188">
        <v>167</v>
      </c>
      <c r="F404" s="349">
        <v>94.2</v>
      </c>
      <c r="G404" s="350"/>
      <c r="H404" s="351">
        <v>94.2</v>
      </c>
      <c r="I404" s="351"/>
      <c r="J404" s="363" t="s">
        <v>1969</v>
      </c>
      <c r="K404" s="332" t="s">
        <v>1970</v>
      </c>
      <c r="L404" s="188"/>
      <c r="M404" s="350" t="s">
        <v>11</v>
      </c>
      <c r="N404" s="350"/>
      <c r="O404" s="332" t="s">
        <v>1949</v>
      </c>
      <c r="P404" s="353"/>
      <c r="Q404" s="90" t="s">
        <v>1976</v>
      </c>
    </row>
    <row r="405" spans="1:17" s="354" customFormat="1" ht="207.75" customHeight="1">
      <c r="A405" s="89">
        <v>222</v>
      </c>
      <c r="B405" s="347" t="s">
        <v>724</v>
      </c>
      <c r="C405" s="188" t="s">
        <v>1965</v>
      </c>
      <c r="D405" s="348" t="s">
        <v>1963</v>
      </c>
      <c r="E405" s="188">
        <v>167</v>
      </c>
      <c r="F405" s="349">
        <v>352</v>
      </c>
      <c r="G405" s="350"/>
      <c r="H405" s="351">
        <v>352</v>
      </c>
      <c r="I405" s="351">
        <v>24</v>
      </c>
      <c r="J405" s="352" t="s">
        <v>714</v>
      </c>
      <c r="K405" s="332" t="s">
        <v>1971</v>
      </c>
      <c r="L405" s="188"/>
      <c r="M405" s="350" t="s">
        <v>11</v>
      </c>
      <c r="N405" s="350"/>
      <c r="O405" s="332" t="s">
        <v>1949</v>
      </c>
      <c r="P405" s="353"/>
      <c r="Q405" s="90" t="s">
        <v>1976</v>
      </c>
    </row>
    <row r="406" spans="1:17" s="354" customFormat="1" ht="207.75" customHeight="1">
      <c r="A406" s="89">
        <v>223</v>
      </c>
      <c r="B406" s="347" t="s">
        <v>729</v>
      </c>
      <c r="C406" s="188" t="s">
        <v>1958</v>
      </c>
      <c r="D406" s="348" t="s">
        <v>1963</v>
      </c>
      <c r="E406" s="188">
        <v>167</v>
      </c>
      <c r="F406" s="349">
        <v>400</v>
      </c>
      <c r="G406" s="350"/>
      <c r="H406" s="351">
        <v>400</v>
      </c>
      <c r="I406" s="351">
        <v>24</v>
      </c>
      <c r="J406" s="352" t="s">
        <v>1972</v>
      </c>
      <c r="K406" s="332" t="s">
        <v>1569</v>
      </c>
      <c r="L406" s="188"/>
      <c r="M406" s="350" t="s">
        <v>11</v>
      </c>
      <c r="N406" s="350"/>
      <c r="O406" s="332" t="s">
        <v>1949</v>
      </c>
      <c r="P406" s="353"/>
      <c r="Q406" s="90" t="s">
        <v>1976</v>
      </c>
    </row>
    <row r="407" spans="1:17" s="222" customFormat="1" ht="207.75" customHeight="1">
      <c r="A407" s="89">
        <v>224</v>
      </c>
      <c r="B407" s="342" t="s">
        <v>726</v>
      </c>
      <c r="C407" s="89" t="s">
        <v>1965</v>
      </c>
      <c r="D407" s="320" t="s">
        <v>1955</v>
      </c>
      <c r="E407" s="89">
        <v>167</v>
      </c>
      <c r="F407" s="346">
        <v>376.6</v>
      </c>
      <c r="G407" s="91"/>
      <c r="H407" s="344">
        <v>376.6</v>
      </c>
      <c r="I407" s="344">
        <v>71</v>
      </c>
      <c r="J407" s="332" t="s">
        <v>730</v>
      </c>
      <c r="K407" s="90" t="s">
        <v>1590</v>
      </c>
      <c r="L407" s="89"/>
      <c r="M407" s="91" t="s">
        <v>11</v>
      </c>
      <c r="N407" s="91"/>
      <c r="O407" s="90" t="s">
        <v>1949</v>
      </c>
      <c r="P407" s="341"/>
      <c r="Q407" s="90" t="s">
        <v>1976</v>
      </c>
    </row>
    <row r="408" spans="1:17" s="222" customFormat="1" ht="207.75" customHeight="1">
      <c r="A408" s="89">
        <v>225</v>
      </c>
      <c r="B408" s="90" t="s">
        <v>708</v>
      </c>
      <c r="C408" s="89" t="s">
        <v>1973</v>
      </c>
      <c r="D408" s="320" t="s">
        <v>1974</v>
      </c>
      <c r="E408" s="89">
        <v>167</v>
      </c>
      <c r="F408" s="344">
        <v>150.6</v>
      </c>
      <c r="G408" s="91"/>
      <c r="H408" s="355"/>
      <c r="I408" s="344">
        <v>120</v>
      </c>
      <c r="J408" s="345" t="s">
        <v>1972</v>
      </c>
      <c r="K408" s="90" t="s">
        <v>1952</v>
      </c>
      <c r="L408" s="89"/>
      <c r="M408" s="91" t="s">
        <v>11</v>
      </c>
      <c r="N408" s="91"/>
      <c r="O408" s="341" t="s">
        <v>1975</v>
      </c>
      <c r="P408" s="341"/>
      <c r="Q408" s="90" t="s">
        <v>1976</v>
      </c>
    </row>
    <row r="409" spans="1:17" s="222" customFormat="1" ht="207.75" customHeight="1">
      <c r="A409" s="89">
        <v>226</v>
      </c>
      <c r="B409" s="90" t="s">
        <v>711</v>
      </c>
      <c r="C409" s="89" t="s">
        <v>1953</v>
      </c>
      <c r="D409" s="320" t="s">
        <v>1951</v>
      </c>
      <c r="E409" s="89">
        <v>167</v>
      </c>
      <c r="F409" s="346">
        <v>83.7</v>
      </c>
      <c r="G409" s="91"/>
      <c r="H409" s="355"/>
      <c r="I409" s="346">
        <v>66.900000000000006</v>
      </c>
      <c r="J409" s="345" t="s">
        <v>1972</v>
      </c>
      <c r="K409" s="90" t="s">
        <v>1964</v>
      </c>
      <c r="L409" s="89"/>
      <c r="M409" s="91" t="s">
        <v>11</v>
      </c>
      <c r="N409" s="91"/>
      <c r="O409" s="341" t="s">
        <v>1975</v>
      </c>
      <c r="P409" s="341"/>
      <c r="Q409" s="90" t="s">
        <v>1976</v>
      </c>
    </row>
    <row r="410" spans="1:17" s="227" customFormat="1" ht="136.5" customHeight="1">
      <c r="A410" s="89">
        <v>227</v>
      </c>
      <c r="B410" s="90" t="s">
        <v>1977</v>
      </c>
      <c r="C410" s="89" t="s">
        <v>1978</v>
      </c>
      <c r="D410" s="337" t="s">
        <v>1979</v>
      </c>
      <c r="E410" s="89"/>
      <c r="F410" s="259">
        <v>51910</v>
      </c>
      <c r="G410" s="91"/>
      <c r="H410" s="91"/>
      <c r="I410" s="91"/>
      <c r="J410" s="289" t="s">
        <v>1980</v>
      </c>
      <c r="K410" s="289"/>
      <c r="L410" s="89"/>
      <c r="M410" s="91" t="s">
        <v>11</v>
      </c>
      <c r="N410" s="91"/>
      <c r="O410" s="341"/>
      <c r="P410" s="337"/>
      <c r="Q410" s="337" t="s">
        <v>1981</v>
      </c>
    </row>
    <row r="411" spans="1:17" s="335" customFormat="1" ht="136.5" customHeight="1">
      <c r="A411" s="89">
        <v>228</v>
      </c>
      <c r="B411" s="90" t="s">
        <v>1984</v>
      </c>
      <c r="C411" s="89" t="s">
        <v>1978</v>
      </c>
      <c r="D411" s="337" t="s">
        <v>1985</v>
      </c>
      <c r="E411" s="89"/>
      <c r="F411" s="259">
        <v>2895.7</v>
      </c>
      <c r="G411" s="91"/>
      <c r="H411" s="91"/>
      <c r="I411" s="91"/>
      <c r="J411" s="289" t="s">
        <v>1986</v>
      </c>
      <c r="K411" s="289"/>
      <c r="L411" s="89"/>
      <c r="M411" s="91" t="s">
        <v>11</v>
      </c>
      <c r="N411" s="91"/>
      <c r="O411" s="341"/>
      <c r="P411" s="337" t="s">
        <v>1987</v>
      </c>
      <c r="Q411" s="90"/>
    </row>
    <row r="412" spans="1:17" s="335" customFormat="1" ht="136.5" customHeight="1">
      <c r="A412" s="89">
        <v>229</v>
      </c>
      <c r="B412" s="90" t="s">
        <v>1988</v>
      </c>
      <c r="C412" s="89" t="s">
        <v>1978</v>
      </c>
      <c r="D412" s="337" t="s">
        <v>1985</v>
      </c>
      <c r="E412" s="89"/>
      <c r="F412" s="259">
        <v>69</v>
      </c>
      <c r="G412" s="91"/>
      <c r="H412" s="91"/>
      <c r="I412" s="91"/>
      <c r="J412" s="289" t="s">
        <v>1986</v>
      </c>
      <c r="K412" s="289"/>
      <c r="L412" s="89"/>
      <c r="M412" s="91" t="s">
        <v>11</v>
      </c>
      <c r="N412" s="91"/>
      <c r="O412" s="341"/>
      <c r="P412" s="337" t="s">
        <v>1987</v>
      </c>
      <c r="Q412" s="90"/>
    </row>
    <row r="413" spans="1:17" s="335" customFormat="1" ht="136.5" customHeight="1">
      <c r="A413" s="89">
        <v>230</v>
      </c>
      <c r="B413" s="90" t="s">
        <v>1984</v>
      </c>
      <c r="C413" s="89" t="s">
        <v>1978</v>
      </c>
      <c r="D413" s="337" t="s">
        <v>1985</v>
      </c>
      <c r="E413" s="89"/>
      <c r="F413" s="259">
        <v>6230.3</v>
      </c>
      <c r="G413" s="91"/>
      <c r="H413" s="91"/>
      <c r="I413" s="91"/>
      <c r="J413" s="289" t="s">
        <v>1989</v>
      </c>
      <c r="K413" s="289"/>
      <c r="L413" s="89"/>
      <c r="M413" s="91" t="s">
        <v>11</v>
      </c>
      <c r="N413" s="91"/>
      <c r="O413" s="341"/>
      <c r="P413" s="337" t="s">
        <v>1987</v>
      </c>
      <c r="Q413" s="90"/>
    </row>
    <row r="414" spans="1:17" s="335" customFormat="1" ht="136.5" customHeight="1">
      <c r="A414" s="89">
        <v>231</v>
      </c>
      <c r="B414" s="90" t="s">
        <v>1990</v>
      </c>
      <c r="C414" s="89" t="s">
        <v>1978</v>
      </c>
      <c r="D414" s="337" t="s">
        <v>1985</v>
      </c>
      <c r="E414" s="89"/>
      <c r="F414" s="259">
        <v>2640.3</v>
      </c>
      <c r="G414" s="91"/>
      <c r="H414" s="91"/>
      <c r="I414" s="91"/>
      <c r="J414" s="289" t="s">
        <v>1991</v>
      </c>
      <c r="K414" s="289"/>
      <c r="L414" s="89"/>
      <c r="M414" s="91" t="s">
        <v>11</v>
      </c>
      <c r="N414" s="91"/>
      <c r="O414" s="341"/>
      <c r="P414" s="337" t="s">
        <v>1987</v>
      </c>
      <c r="Q414" s="90"/>
    </row>
    <row r="415" spans="1:17" s="335" customFormat="1" ht="136.5" customHeight="1">
      <c r="A415" s="89">
        <v>232</v>
      </c>
      <c r="B415" s="90" t="s">
        <v>1992</v>
      </c>
      <c r="C415" s="89" t="s">
        <v>1978</v>
      </c>
      <c r="D415" s="337" t="s">
        <v>1993</v>
      </c>
      <c r="E415" s="89"/>
      <c r="F415" s="259">
        <v>734.4</v>
      </c>
      <c r="G415" s="91"/>
      <c r="H415" s="91"/>
      <c r="I415" s="91"/>
      <c r="J415" s="289" t="s">
        <v>1980</v>
      </c>
      <c r="K415" s="289"/>
      <c r="L415" s="89"/>
      <c r="M415" s="91" t="s">
        <v>11</v>
      </c>
      <c r="N415" s="91"/>
      <c r="O415" s="341"/>
      <c r="P415" s="337" t="s">
        <v>1987</v>
      </c>
      <c r="Q415" s="90"/>
    </row>
    <row r="416" spans="1:17" s="335" customFormat="1" ht="136.5" customHeight="1">
      <c r="A416" s="89">
        <v>233</v>
      </c>
      <c r="B416" s="90" t="s">
        <v>1994</v>
      </c>
      <c r="C416" s="89" t="s">
        <v>1978</v>
      </c>
      <c r="D416" s="337" t="s">
        <v>1995</v>
      </c>
      <c r="E416" s="89"/>
      <c r="F416" s="259">
        <v>549.20000000000005</v>
      </c>
      <c r="G416" s="91"/>
      <c r="H416" s="91"/>
      <c r="I416" s="91"/>
      <c r="J416" s="289" t="s">
        <v>1996</v>
      </c>
      <c r="K416" s="289"/>
      <c r="L416" s="89"/>
      <c r="M416" s="91" t="s">
        <v>11</v>
      </c>
      <c r="N416" s="91"/>
      <c r="O416" s="341"/>
      <c r="P416" s="337" t="s">
        <v>1987</v>
      </c>
      <c r="Q416" s="337"/>
    </row>
    <row r="417" spans="1:17" s="335" customFormat="1" ht="136.5" customHeight="1">
      <c r="A417" s="89">
        <v>234</v>
      </c>
      <c r="B417" s="90" t="s">
        <v>1997</v>
      </c>
      <c r="C417" s="89" t="s">
        <v>1978</v>
      </c>
      <c r="D417" s="337" t="s">
        <v>1995</v>
      </c>
      <c r="E417" s="89"/>
      <c r="F417" s="259">
        <v>144.4</v>
      </c>
      <c r="G417" s="91"/>
      <c r="H417" s="91"/>
      <c r="I417" s="91"/>
      <c r="J417" s="289" t="s">
        <v>1980</v>
      </c>
      <c r="K417" s="289"/>
      <c r="L417" s="89"/>
      <c r="M417" s="91" t="s">
        <v>11</v>
      </c>
      <c r="N417" s="91"/>
      <c r="O417" s="341"/>
      <c r="P417" s="337" t="s">
        <v>1987</v>
      </c>
      <c r="Q417" s="337"/>
    </row>
    <row r="418" spans="1:17" s="335" customFormat="1" ht="136.5" customHeight="1">
      <c r="A418" s="89">
        <v>235</v>
      </c>
      <c r="B418" s="90" t="s">
        <v>1998</v>
      </c>
      <c r="C418" s="89" t="s">
        <v>1978</v>
      </c>
      <c r="D418" s="337" t="s">
        <v>1995</v>
      </c>
      <c r="E418" s="89"/>
      <c r="F418" s="259">
        <v>148.6</v>
      </c>
      <c r="G418" s="91"/>
      <c r="H418" s="91"/>
      <c r="I418" s="91"/>
      <c r="J418" s="289" t="s">
        <v>1980</v>
      </c>
      <c r="K418" s="289"/>
      <c r="L418" s="89"/>
      <c r="M418" s="91" t="s">
        <v>11</v>
      </c>
      <c r="N418" s="91"/>
      <c r="O418" s="341"/>
      <c r="P418" s="337" t="s">
        <v>1987</v>
      </c>
      <c r="Q418" s="337"/>
    </row>
    <row r="419" spans="1:17" s="335" customFormat="1" ht="136.5" customHeight="1">
      <c r="A419" s="89">
        <v>236</v>
      </c>
      <c r="B419" s="90" t="s">
        <v>1999</v>
      </c>
      <c r="C419" s="89" t="s">
        <v>1978</v>
      </c>
      <c r="D419" s="337" t="s">
        <v>1995</v>
      </c>
      <c r="E419" s="89"/>
      <c r="F419" s="259">
        <v>599.5</v>
      </c>
      <c r="G419" s="91"/>
      <c r="H419" s="91"/>
      <c r="I419" s="91"/>
      <c r="J419" s="289" t="s">
        <v>1996</v>
      </c>
      <c r="K419" s="289"/>
      <c r="L419" s="89"/>
      <c r="M419" s="91" t="s">
        <v>11</v>
      </c>
      <c r="N419" s="91"/>
      <c r="O419" s="341"/>
      <c r="P419" s="337" t="s">
        <v>1987</v>
      </c>
      <c r="Q419" s="337"/>
    </row>
    <row r="420" spans="1:17" s="335" customFormat="1" ht="181.5" customHeight="1">
      <c r="A420" s="89">
        <v>237</v>
      </c>
      <c r="B420" s="90" t="s">
        <v>694</v>
      </c>
      <c r="C420" s="89" t="s">
        <v>1978</v>
      </c>
      <c r="D420" s="337" t="s">
        <v>2000</v>
      </c>
      <c r="E420" s="89"/>
      <c r="F420" s="259">
        <v>301.2</v>
      </c>
      <c r="G420" s="91"/>
      <c r="H420" s="91"/>
      <c r="I420" s="91"/>
      <c r="J420" s="289" t="s">
        <v>2001</v>
      </c>
      <c r="K420" s="289"/>
      <c r="L420" s="89"/>
      <c r="M420" s="91" t="s">
        <v>11</v>
      </c>
      <c r="N420" s="91"/>
      <c r="O420" s="341"/>
      <c r="P420" s="337" t="s">
        <v>1987</v>
      </c>
      <c r="Q420" s="90"/>
    </row>
    <row r="421" spans="1:17" s="335" customFormat="1" ht="181.5" customHeight="1">
      <c r="A421" s="89">
        <v>238</v>
      </c>
      <c r="B421" s="90" t="s">
        <v>696</v>
      </c>
      <c r="C421" s="89" t="s">
        <v>1978</v>
      </c>
      <c r="D421" s="337" t="s">
        <v>2000</v>
      </c>
      <c r="E421" s="89"/>
      <c r="F421" s="259">
        <v>160.30000000000001</v>
      </c>
      <c r="G421" s="91"/>
      <c r="H421" s="91"/>
      <c r="I421" s="91"/>
      <c r="J421" s="289" t="s">
        <v>2002</v>
      </c>
      <c r="K421" s="289"/>
      <c r="L421" s="89"/>
      <c r="M421" s="91" t="s">
        <v>11</v>
      </c>
      <c r="N421" s="91"/>
      <c r="O421" s="341"/>
      <c r="P421" s="337" t="s">
        <v>1987</v>
      </c>
      <c r="Q421" s="337" t="s">
        <v>2003</v>
      </c>
    </row>
    <row r="422" spans="1:17" s="335" customFormat="1" ht="181.5" customHeight="1">
      <c r="A422" s="89">
        <v>239</v>
      </c>
      <c r="B422" s="90" t="s">
        <v>698</v>
      </c>
      <c r="C422" s="89" t="s">
        <v>1978</v>
      </c>
      <c r="D422" s="337" t="s">
        <v>2000</v>
      </c>
      <c r="E422" s="89"/>
      <c r="F422" s="259">
        <v>86.6</v>
      </c>
      <c r="G422" s="91"/>
      <c r="H422" s="91"/>
      <c r="I422" s="91"/>
      <c r="J422" s="289" t="s">
        <v>1980</v>
      </c>
      <c r="K422" s="289"/>
      <c r="L422" s="89"/>
      <c r="M422" s="91" t="s">
        <v>11</v>
      </c>
      <c r="N422" s="91"/>
      <c r="O422" s="341"/>
      <c r="P422" s="337" t="s">
        <v>1987</v>
      </c>
      <c r="Q422" s="90"/>
    </row>
    <row r="423" spans="1:17" s="335" customFormat="1" ht="181.5" customHeight="1">
      <c r="A423" s="89">
        <v>240</v>
      </c>
      <c r="B423" s="90" t="s">
        <v>699</v>
      </c>
      <c r="C423" s="259" t="s">
        <v>1983</v>
      </c>
      <c r="D423" s="337" t="s">
        <v>2000</v>
      </c>
      <c r="E423" s="89"/>
      <c r="F423" s="259">
        <v>176.9</v>
      </c>
      <c r="G423" s="91"/>
      <c r="H423" s="91"/>
      <c r="I423" s="91"/>
      <c r="J423" s="289" t="s">
        <v>1980</v>
      </c>
      <c r="K423" s="289"/>
      <c r="L423" s="89"/>
      <c r="M423" s="91" t="s">
        <v>11</v>
      </c>
      <c r="N423" s="91"/>
      <c r="O423" s="341"/>
      <c r="P423" s="337" t="s">
        <v>1987</v>
      </c>
      <c r="Q423" s="90"/>
    </row>
    <row r="424" spans="1:17" s="335" customFormat="1" ht="181.5" customHeight="1">
      <c r="A424" s="89">
        <v>241</v>
      </c>
      <c r="B424" s="90" t="s">
        <v>705</v>
      </c>
      <c r="C424" s="259" t="s">
        <v>2004</v>
      </c>
      <c r="D424" s="337" t="s">
        <v>2000</v>
      </c>
      <c r="E424" s="338" t="s">
        <v>2005</v>
      </c>
      <c r="F424" s="259">
        <v>117.4</v>
      </c>
      <c r="G424" s="91"/>
      <c r="H424" s="91"/>
      <c r="I424" s="91"/>
      <c r="J424" s="289" t="s">
        <v>2006</v>
      </c>
      <c r="K424" s="289"/>
      <c r="L424" s="89"/>
      <c r="M424" s="91" t="s">
        <v>11</v>
      </c>
      <c r="N424" s="91"/>
      <c r="O424" s="341"/>
      <c r="P424" s="337" t="s">
        <v>1987</v>
      </c>
      <c r="Q424" s="90"/>
    </row>
    <row r="425" spans="1:17" s="335" customFormat="1" ht="181.5" customHeight="1">
      <c r="A425" s="89">
        <v>242</v>
      </c>
      <c r="B425" s="90" t="s">
        <v>706</v>
      </c>
      <c r="C425" s="259" t="s">
        <v>2004</v>
      </c>
      <c r="D425" s="337" t="s">
        <v>2000</v>
      </c>
      <c r="E425" s="338" t="s">
        <v>2005</v>
      </c>
      <c r="F425" s="259">
        <v>162.1</v>
      </c>
      <c r="G425" s="91"/>
      <c r="H425" s="91"/>
      <c r="I425" s="91"/>
      <c r="J425" s="289" t="s">
        <v>1980</v>
      </c>
      <c r="K425" s="289"/>
      <c r="L425" s="89"/>
      <c r="M425" s="91" t="s">
        <v>11</v>
      </c>
      <c r="N425" s="91"/>
      <c r="O425" s="341"/>
      <c r="P425" s="337" t="s">
        <v>1987</v>
      </c>
      <c r="Q425" s="90"/>
    </row>
    <row r="426" spans="1:17" s="335" customFormat="1" ht="136.5" customHeight="1">
      <c r="A426" s="89">
        <v>243</v>
      </c>
      <c r="B426" s="90" t="s">
        <v>2007</v>
      </c>
      <c r="C426" s="259" t="s">
        <v>2008</v>
      </c>
      <c r="D426" s="337" t="s">
        <v>2009</v>
      </c>
      <c r="E426" s="89"/>
      <c r="F426" s="259">
        <v>3791</v>
      </c>
      <c r="G426" s="91"/>
      <c r="H426" s="91"/>
      <c r="I426" s="91"/>
      <c r="J426" s="289" t="s">
        <v>2010</v>
      </c>
      <c r="K426" s="289"/>
      <c r="L426" s="89"/>
      <c r="M426" s="91" t="s">
        <v>11</v>
      </c>
      <c r="N426" s="91"/>
      <c r="O426" s="337" t="s">
        <v>2011</v>
      </c>
      <c r="P426" s="337" t="s">
        <v>1987</v>
      </c>
      <c r="Q426" s="90"/>
    </row>
    <row r="427" spans="1:17" s="335" customFormat="1" ht="136.5" customHeight="1">
      <c r="A427" s="89">
        <v>244</v>
      </c>
      <c r="B427" s="90" t="s">
        <v>2012</v>
      </c>
      <c r="C427" s="259" t="s">
        <v>1982</v>
      </c>
      <c r="D427" s="337" t="s">
        <v>2009</v>
      </c>
      <c r="E427" s="89"/>
      <c r="F427" s="259">
        <v>6354.6</v>
      </c>
      <c r="G427" s="91"/>
      <c r="H427" s="91"/>
      <c r="I427" s="91"/>
      <c r="J427" s="289" t="s">
        <v>2010</v>
      </c>
      <c r="K427" s="289"/>
      <c r="L427" s="89"/>
      <c r="M427" s="91" t="s">
        <v>11</v>
      </c>
      <c r="N427" s="91"/>
      <c r="O427" s="337" t="s">
        <v>2011</v>
      </c>
      <c r="P427" s="337" t="s">
        <v>1987</v>
      </c>
      <c r="Q427" s="90"/>
    </row>
    <row r="428" spans="1:17" s="335" customFormat="1" ht="97.5" customHeight="1">
      <c r="A428" s="89">
        <v>245</v>
      </c>
      <c r="B428" s="90" t="s">
        <v>2013</v>
      </c>
      <c r="C428" s="259" t="s">
        <v>2014</v>
      </c>
      <c r="D428" s="337" t="s">
        <v>2009</v>
      </c>
      <c r="E428" s="89"/>
      <c r="F428" s="259">
        <v>6586</v>
      </c>
      <c r="G428" s="91"/>
      <c r="H428" s="91"/>
      <c r="I428" s="91"/>
      <c r="J428" s="289" t="s">
        <v>2010</v>
      </c>
      <c r="K428" s="289"/>
      <c r="L428" s="89"/>
      <c r="M428" s="91" t="s">
        <v>11</v>
      </c>
      <c r="N428" s="91"/>
      <c r="O428" s="337" t="s">
        <v>2011</v>
      </c>
      <c r="P428" s="337" t="s">
        <v>1987</v>
      </c>
      <c r="Q428" s="90"/>
    </row>
    <row r="429" spans="1:17" s="335" customFormat="1" ht="97.5" customHeight="1">
      <c r="A429" s="89">
        <v>246</v>
      </c>
      <c r="B429" s="90" t="s">
        <v>2015</v>
      </c>
      <c r="C429" s="259" t="s">
        <v>1978</v>
      </c>
      <c r="D429" s="337" t="s">
        <v>2016</v>
      </c>
      <c r="E429" s="89"/>
      <c r="F429" s="259">
        <v>456.3</v>
      </c>
      <c r="G429" s="91"/>
      <c r="H429" s="91"/>
      <c r="I429" s="91"/>
      <c r="J429" s="289" t="s">
        <v>2006</v>
      </c>
      <c r="K429" s="289"/>
      <c r="L429" s="89"/>
      <c r="M429" s="91" t="s">
        <v>11</v>
      </c>
      <c r="N429" s="91"/>
      <c r="O429" s="341" t="s">
        <v>2017</v>
      </c>
      <c r="P429" s="337" t="s">
        <v>1987</v>
      </c>
      <c r="Q429" s="337"/>
    </row>
    <row r="430" spans="1:17" s="335" customFormat="1" ht="102" customHeight="1">
      <c r="A430" s="89">
        <v>247</v>
      </c>
      <c r="B430" s="90" t="s">
        <v>2018</v>
      </c>
      <c r="C430" s="89" t="s">
        <v>1978</v>
      </c>
      <c r="D430" s="337" t="s">
        <v>1985</v>
      </c>
      <c r="E430" s="89"/>
      <c r="F430" s="356">
        <v>9826.7000000000007</v>
      </c>
      <c r="G430" s="91"/>
      <c r="H430" s="91"/>
      <c r="I430" s="91"/>
      <c r="J430" s="289" t="s">
        <v>1</v>
      </c>
      <c r="K430" s="289"/>
      <c r="L430" s="89"/>
      <c r="M430" s="91" t="s">
        <v>11</v>
      </c>
      <c r="N430" s="91"/>
      <c r="O430" s="341"/>
      <c r="P430" s="337" t="s">
        <v>1987</v>
      </c>
      <c r="Q430" s="90"/>
    </row>
    <row r="431" spans="1:17" s="335" customFormat="1" ht="107.25" customHeight="1">
      <c r="A431" s="89">
        <v>248</v>
      </c>
      <c r="B431" s="90" t="s">
        <v>2019</v>
      </c>
      <c r="C431" s="89" t="s">
        <v>1978</v>
      </c>
      <c r="D431" s="337" t="s">
        <v>1985</v>
      </c>
      <c r="E431" s="89"/>
      <c r="F431" s="356">
        <v>1969.1</v>
      </c>
      <c r="G431" s="91"/>
      <c r="H431" s="91"/>
      <c r="I431" s="91"/>
      <c r="J431" s="289" t="s">
        <v>1</v>
      </c>
      <c r="K431" s="289"/>
      <c r="L431" s="89"/>
      <c r="M431" s="91" t="s">
        <v>11</v>
      </c>
      <c r="N431" s="91"/>
      <c r="O431" s="341"/>
      <c r="P431" s="337" t="s">
        <v>1987</v>
      </c>
      <c r="Q431" s="90"/>
    </row>
    <row r="432" spans="1:17" s="335" customFormat="1" ht="107.25" customHeight="1">
      <c r="A432" s="89">
        <v>249</v>
      </c>
      <c r="B432" s="90" t="s">
        <v>2020</v>
      </c>
      <c r="C432" s="89" t="s">
        <v>1978</v>
      </c>
      <c r="D432" s="337" t="s">
        <v>1985</v>
      </c>
      <c r="E432" s="89"/>
      <c r="F432" s="356">
        <v>426.1</v>
      </c>
      <c r="G432" s="91"/>
      <c r="H432" s="91"/>
      <c r="I432" s="91"/>
      <c r="J432" s="289" t="s">
        <v>1</v>
      </c>
      <c r="K432" s="289"/>
      <c r="L432" s="89"/>
      <c r="M432" s="91" t="s">
        <v>11</v>
      </c>
      <c r="N432" s="91"/>
      <c r="O432" s="341"/>
      <c r="P432" s="337" t="s">
        <v>1987</v>
      </c>
      <c r="Q432" s="90"/>
    </row>
    <row r="433" spans="1:17" s="335" customFormat="1" ht="107.25" customHeight="1">
      <c r="A433" s="89">
        <v>250</v>
      </c>
      <c r="B433" s="90" t="s">
        <v>2021</v>
      </c>
      <c r="C433" s="89" t="s">
        <v>2014</v>
      </c>
      <c r="D433" s="337" t="s">
        <v>2022</v>
      </c>
      <c r="E433" s="89"/>
      <c r="F433" s="356">
        <v>13259.5</v>
      </c>
      <c r="G433" s="91"/>
      <c r="H433" s="91"/>
      <c r="I433" s="91"/>
      <c r="J433" s="289" t="s">
        <v>1</v>
      </c>
      <c r="K433" s="289"/>
      <c r="L433" s="89"/>
      <c r="M433" s="91" t="s">
        <v>11</v>
      </c>
      <c r="N433" s="91"/>
      <c r="O433" s="341"/>
      <c r="P433" s="337" t="s">
        <v>1987</v>
      </c>
      <c r="Q433" s="90"/>
    </row>
    <row r="434" spans="1:17" s="335" customFormat="1" ht="171.75" customHeight="1">
      <c r="A434" s="89">
        <v>251</v>
      </c>
      <c r="B434" s="357" t="s">
        <v>2023</v>
      </c>
      <c r="C434" s="358" t="s">
        <v>1978</v>
      </c>
      <c r="D434" s="337" t="s">
        <v>2024</v>
      </c>
      <c r="E434" s="338" t="s">
        <v>2025</v>
      </c>
      <c r="F434" s="356">
        <v>43014</v>
      </c>
      <c r="G434" s="356"/>
      <c r="H434" s="263"/>
      <c r="I434" s="263"/>
      <c r="J434" s="337" t="s">
        <v>2026</v>
      </c>
      <c r="K434" s="256"/>
      <c r="L434" s="263"/>
      <c r="M434" s="89" t="s">
        <v>11</v>
      </c>
      <c r="N434" s="263"/>
      <c r="O434" s="256"/>
      <c r="P434" s="337" t="s">
        <v>2027</v>
      </c>
      <c r="Q434" s="256"/>
    </row>
    <row r="435" spans="1:17" s="335" customFormat="1" ht="171.75" customHeight="1">
      <c r="A435" s="89">
        <v>252</v>
      </c>
      <c r="B435" s="357" t="s">
        <v>2028</v>
      </c>
      <c r="C435" s="358" t="s">
        <v>1983</v>
      </c>
      <c r="D435" s="337" t="s">
        <v>2029</v>
      </c>
      <c r="E435" s="338" t="s">
        <v>2030</v>
      </c>
      <c r="F435" s="356">
        <v>232413</v>
      </c>
      <c r="G435" s="356"/>
      <c r="H435" s="263"/>
      <c r="I435" s="263"/>
      <c r="J435" s="337" t="s">
        <v>2026</v>
      </c>
      <c r="K435" s="256"/>
      <c r="L435" s="263"/>
      <c r="M435" s="89" t="s">
        <v>11</v>
      </c>
      <c r="N435" s="263"/>
      <c r="O435" s="256"/>
      <c r="P435" s="337" t="s">
        <v>2027</v>
      </c>
      <c r="Q435" s="256"/>
    </row>
    <row r="436" spans="1:17" s="335" customFormat="1" ht="171.75" customHeight="1">
      <c r="A436" s="89">
        <v>253</v>
      </c>
      <c r="B436" s="357" t="s">
        <v>2031</v>
      </c>
      <c r="C436" s="358" t="s">
        <v>1983</v>
      </c>
      <c r="D436" s="337" t="s">
        <v>2032</v>
      </c>
      <c r="E436" s="338" t="s">
        <v>2033</v>
      </c>
      <c r="F436" s="356">
        <v>603733</v>
      </c>
      <c r="G436" s="356"/>
      <c r="H436" s="263"/>
      <c r="I436" s="263"/>
      <c r="J436" s="337" t="s">
        <v>2026</v>
      </c>
      <c r="K436" s="256"/>
      <c r="L436" s="263"/>
      <c r="M436" s="89" t="s">
        <v>11</v>
      </c>
      <c r="N436" s="263"/>
      <c r="O436" s="256"/>
      <c r="P436" s="337" t="s">
        <v>2027</v>
      </c>
      <c r="Q436" s="256"/>
    </row>
    <row r="437" spans="1:17" s="222" customFormat="1" ht="171.75" customHeight="1">
      <c r="A437" s="89">
        <v>254</v>
      </c>
      <c r="B437" s="90" t="s">
        <v>2034</v>
      </c>
      <c r="C437" s="89" t="s">
        <v>1978</v>
      </c>
      <c r="D437" s="320" t="s">
        <v>2000</v>
      </c>
      <c r="E437" s="89"/>
      <c r="F437" s="359">
        <v>136.19999999999999</v>
      </c>
      <c r="G437" s="91"/>
      <c r="H437" s="346"/>
      <c r="I437" s="346"/>
      <c r="J437" s="345" t="s">
        <v>2035</v>
      </c>
      <c r="K437" s="90"/>
      <c r="L437" s="89"/>
      <c r="M437" s="91" t="s">
        <v>11</v>
      </c>
      <c r="N437" s="91"/>
      <c r="O437" s="341"/>
      <c r="P437" s="341" t="s">
        <v>1987</v>
      </c>
      <c r="Q437" s="90"/>
    </row>
    <row r="438" spans="1:17" s="222" customFormat="1" ht="171.75" customHeight="1">
      <c r="A438" s="89">
        <v>255</v>
      </c>
      <c r="B438" s="90" t="s">
        <v>2036</v>
      </c>
      <c r="C438" s="89" t="s">
        <v>1982</v>
      </c>
      <c r="D438" s="320" t="s">
        <v>2000</v>
      </c>
      <c r="E438" s="89"/>
      <c r="F438" s="359">
        <v>100</v>
      </c>
      <c r="G438" s="91"/>
      <c r="H438" s="346"/>
      <c r="I438" s="346"/>
      <c r="J438" s="345" t="s">
        <v>1980</v>
      </c>
      <c r="K438" s="90"/>
      <c r="L438" s="89"/>
      <c r="M438" s="91" t="s">
        <v>11</v>
      </c>
      <c r="N438" s="91"/>
      <c r="O438" s="341"/>
      <c r="P438" s="341" t="s">
        <v>1987</v>
      </c>
      <c r="Q438" s="90"/>
    </row>
    <row r="439" spans="1:17" s="222" customFormat="1" ht="171.75" customHeight="1">
      <c r="A439" s="89">
        <v>256</v>
      </c>
      <c r="B439" s="90" t="s">
        <v>707</v>
      </c>
      <c r="C439" s="89" t="s">
        <v>2004</v>
      </c>
      <c r="D439" s="320" t="s">
        <v>2000</v>
      </c>
      <c r="E439" s="89"/>
      <c r="F439" s="359">
        <v>197.4</v>
      </c>
      <c r="G439" s="91"/>
      <c r="H439" s="346"/>
      <c r="I439" s="346"/>
      <c r="J439" s="345" t="s">
        <v>2037</v>
      </c>
      <c r="K439" s="90"/>
      <c r="L439" s="89"/>
      <c r="M439" s="91" t="s">
        <v>11</v>
      </c>
      <c r="N439" s="91"/>
      <c r="O439" s="341"/>
      <c r="P439" s="341" t="s">
        <v>1987</v>
      </c>
      <c r="Q439" s="90"/>
    </row>
    <row r="440" spans="1:17" s="222" customFormat="1" ht="171.75" customHeight="1">
      <c r="A440" s="89">
        <v>257</v>
      </c>
      <c r="B440" s="90" t="s">
        <v>2038</v>
      </c>
      <c r="C440" s="89" t="s">
        <v>1982</v>
      </c>
      <c r="D440" s="320" t="s">
        <v>2000</v>
      </c>
      <c r="E440" s="89"/>
      <c r="F440" s="359">
        <v>101.9</v>
      </c>
      <c r="G440" s="91"/>
      <c r="H440" s="346"/>
      <c r="I440" s="346"/>
      <c r="J440" s="345" t="s">
        <v>1</v>
      </c>
      <c r="K440" s="90"/>
      <c r="L440" s="89"/>
      <c r="M440" s="91" t="s">
        <v>11</v>
      </c>
      <c r="N440" s="91"/>
      <c r="O440" s="341"/>
      <c r="P440" s="341" t="s">
        <v>1987</v>
      </c>
      <c r="Q440" s="90"/>
    </row>
    <row r="441" spans="1:17" s="222" customFormat="1" ht="171.75" customHeight="1">
      <c r="A441" s="89">
        <v>258</v>
      </c>
      <c r="B441" s="90" t="s">
        <v>2039</v>
      </c>
      <c r="C441" s="89" t="s">
        <v>1982</v>
      </c>
      <c r="D441" s="320" t="s">
        <v>2000</v>
      </c>
      <c r="E441" s="89"/>
      <c r="F441" s="359">
        <v>100</v>
      </c>
      <c r="G441" s="91"/>
      <c r="H441" s="346"/>
      <c r="I441" s="346"/>
      <c r="J441" s="345" t="s">
        <v>1</v>
      </c>
      <c r="K441" s="90"/>
      <c r="L441" s="89"/>
      <c r="M441" s="91" t="s">
        <v>11</v>
      </c>
      <c r="N441" s="91"/>
      <c r="O441" s="341"/>
      <c r="P441" s="341" t="s">
        <v>1987</v>
      </c>
      <c r="Q441" s="90"/>
    </row>
    <row r="442" spans="1:17" s="222" customFormat="1" ht="171.75" customHeight="1">
      <c r="A442" s="89">
        <v>259</v>
      </c>
      <c r="B442" s="90" t="s">
        <v>2040</v>
      </c>
      <c r="C442" s="89" t="s">
        <v>2004</v>
      </c>
      <c r="D442" s="320" t="s">
        <v>2000</v>
      </c>
      <c r="E442" s="89" t="s">
        <v>2005</v>
      </c>
      <c r="F442" s="359">
        <v>95.3</v>
      </c>
      <c r="G442" s="91"/>
      <c r="H442" s="346"/>
      <c r="I442" s="346"/>
      <c r="J442" s="345" t="s">
        <v>1</v>
      </c>
      <c r="K442" s="90"/>
      <c r="L442" s="89"/>
      <c r="M442" s="91" t="s">
        <v>11</v>
      </c>
      <c r="N442" s="91"/>
      <c r="O442" s="341"/>
      <c r="P442" s="341" t="s">
        <v>1987</v>
      </c>
      <c r="Q442" s="90"/>
    </row>
    <row r="443" spans="1:17" s="222" customFormat="1" ht="171.75" customHeight="1">
      <c r="A443" s="89">
        <v>260</v>
      </c>
      <c r="B443" s="90" t="s">
        <v>701</v>
      </c>
      <c r="C443" s="89" t="s">
        <v>2004</v>
      </c>
      <c r="D443" s="320" t="s">
        <v>2000</v>
      </c>
      <c r="E443" s="89"/>
      <c r="F443" s="359">
        <v>100</v>
      </c>
      <c r="G443" s="91"/>
      <c r="H443" s="346"/>
      <c r="I443" s="346"/>
      <c r="J443" s="345" t="s">
        <v>1</v>
      </c>
      <c r="K443" s="90"/>
      <c r="L443" s="89"/>
      <c r="M443" s="91" t="s">
        <v>11</v>
      </c>
      <c r="N443" s="91"/>
      <c r="O443" s="341"/>
      <c r="P443" s="341" t="s">
        <v>1987</v>
      </c>
      <c r="Q443" s="90"/>
    </row>
    <row r="444" spans="1:17" s="222" customFormat="1" ht="171.75" customHeight="1">
      <c r="A444" s="89">
        <v>261</v>
      </c>
      <c r="B444" s="90" t="s">
        <v>702</v>
      </c>
      <c r="C444" s="89" t="s">
        <v>2004</v>
      </c>
      <c r="D444" s="320" t="s">
        <v>2000</v>
      </c>
      <c r="E444" s="89"/>
      <c r="F444" s="359">
        <v>100</v>
      </c>
      <c r="G444" s="91"/>
      <c r="H444" s="346"/>
      <c r="I444" s="346"/>
      <c r="J444" s="345" t="s">
        <v>1</v>
      </c>
      <c r="K444" s="90"/>
      <c r="L444" s="89"/>
      <c r="M444" s="91" t="s">
        <v>11</v>
      </c>
      <c r="N444" s="91"/>
      <c r="O444" s="341"/>
      <c r="P444" s="341" t="s">
        <v>1987</v>
      </c>
      <c r="Q444" s="90"/>
    </row>
    <row r="445" spans="1:17" s="360" customFormat="1" ht="171.75" customHeight="1">
      <c r="A445" s="89">
        <v>262</v>
      </c>
      <c r="B445" s="90" t="s">
        <v>2041</v>
      </c>
      <c r="C445" s="89" t="s">
        <v>2042</v>
      </c>
      <c r="D445" s="90" t="s">
        <v>2043</v>
      </c>
      <c r="E445" s="89" t="s">
        <v>1681</v>
      </c>
      <c r="F445" s="89">
        <v>132</v>
      </c>
      <c r="G445" s="89"/>
      <c r="H445" s="89"/>
      <c r="I445" s="89">
        <v>60</v>
      </c>
      <c r="J445" s="90"/>
      <c r="K445" s="90"/>
      <c r="L445" s="89"/>
      <c r="M445" s="91"/>
      <c r="N445" s="91"/>
      <c r="O445" s="340"/>
      <c r="P445" s="340"/>
      <c r="Q445" s="90"/>
    </row>
  </sheetData>
  <autoFilter ref="A4:T445" xr:uid="{64DBD79B-C007-4C02-8A54-D31DD65B6AE6}">
    <filterColumn colId="1" showButton="0"/>
    <filterColumn colId="5" showButton="0"/>
    <filterColumn colId="7" showButton="0"/>
    <filterColumn colId="11" showButton="0"/>
    <filterColumn colId="12" showButton="0"/>
  </autoFilter>
  <mergeCells count="32">
    <mergeCell ref="O354:O355"/>
    <mergeCell ref="R4:R5"/>
    <mergeCell ref="Q4:Q5"/>
    <mergeCell ref="D4:D5"/>
    <mergeCell ref="E4:E5"/>
    <mergeCell ref="K4:K5"/>
    <mergeCell ref="J170:J171"/>
    <mergeCell ref="O100:O101"/>
    <mergeCell ref="O106:O107"/>
    <mergeCell ref="O114:O115"/>
    <mergeCell ref="O159:O160"/>
    <mergeCell ref="O161:O162"/>
    <mergeCell ref="O163:O164"/>
    <mergeCell ref="O166:O167"/>
    <mergeCell ref="A63:A64"/>
    <mergeCell ref="O63:O64"/>
    <mergeCell ref="Q63:Q64"/>
    <mergeCell ref="P170:P177"/>
    <mergeCell ref="O111:O112"/>
    <mergeCell ref="D63:D64"/>
    <mergeCell ref="J63:J64"/>
    <mergeCell ref="A1:F1"/>
    <mergeCell ref="J1:P1"/>
    <mergeCell ref="A4:A5"/>
    <mergeCell ref="B4:C4"/>
    <mergeCell ref="J4:J5"/>
    <mergeCell ref="L4:N4"/>
    <mergeCell ref="O4:O5"/>
    <mergeCell ref="P4:P5"/>
    <mergeCell ref="F4:G4"/>
    <mergeCell ref="H4:I4"/>
    <mergeCell ref="A2:R2"/>
  </mergeCells>
  <conditionalFormatting sqref="O155 O157">
    <cfRule type="duplicateValues" dxfId="1" priority="3"/>
  </conditionalFormatting>
  <conditionalFormatting sqref="O4:P4 O5">
    <cfRule type="duplicateValues" dxfId="0" priority="17"/>
  </conditionalFormatting>
  <printOptions horizontalCentered="1"/>
  <pageMargins left="0" right="0" top="0.5" bottom="0" header="0.15" footer="0"/>
  <pageSetup paperSize="9" scale="49" orientation="landscape" r:id="rId1"/>
  <headerFooter differentFirst="1" scaleWithDoc="0" alignWithMargins="0">
    <oddHeader>&amp;C&amp;P</oddHeader>
  </headerFooter>
  <rowBreaks count="5" manualBreakCount="5">
    <brk id="105" max="17" man="1"/>
    <brk id="128" max="17" man="1"/>
    <brk id="165" max="17" man="1"/>
    <brk id="169" max="17" man="1"/>
    <brk id="353"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TPHCM</vt:lpstr>
      <vt:lpstr>BÀ RỊA-VŨNG TÀU</vt:lpstr>
      <vt:lpstr>BÌNH DƯƠNG</vt:lpstr>
      <vt:lpstr>KV TPHCM</vt:lpstr>
      <vt:lpstr>'KV TPHCM'!Print_Area</vt:lpstr>
      <vt:lpstr>TPHCM!Print_Area</vt:lpstr>
      <vt:lpstr>'KV TPHCM'!Print_Titles</vt:lpstr>
      <vt:lpstr>TPHCM!Print_Titles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2026-06-29T04:22:42Z</cp:lastPrinted>
  <dcterms:created xsi:type="dcterms:W3CDTF">2025-06-03T12:00:15Z</dcterms:created>
  <dcterms:modified xsi:type="dcterms:W3CDTF">2026-06-29T04:22:42Z</dcterms:modified>
</cp:coreProperties>
</file>